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9425" windowHeight="10425"/>
  </bookViews>
  <sheets>
    <sheet name="Scoring Summary" sheetId="31" r:id="rId1"/>
    <sheet name="Subcategory Scores" sheetId="29" r:id="rId2"/>
    <sheet name="Strengths and Weaknesses" sheetId="26" r:id="rId3"/>
    <sheet name="Cost Scoring" sheetId="30" r:id="rId4"/>
  </sheets>
  <definedNames>
    <definedName name="_xlnm.Print_Area" localSheetId="3">'Cost Scoring'!$A$1:$E$19</definedName>
    <definedName name="_xlnm.Print_Area" localSheetId="0">'Scoring Summary'!$A$1:$E$32</definedName>
    <definedName name="_xlnm.Print_Area" localSheetId="2">'Strengths and Weaknesses'!$A$1:$L$37</definedName>
    <definedName name="_xlnm.Print_Area" localSheetId="1">'Subcategory Scores'!$A$1:$I$40</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 i="31" l="1"/>
  <c r="D5" i="31"/>
  <c r="C5" i="31"/>
  <c r="C15" i="30" l="1"/>
  <c r="E13" i="30"/>
  <c r="D13" i="30"/>
  <c r="C13" i="30"/>
  <c r="B13" i="30"/>
  <c r="E8" i="30"/>
  <c r="E15" i="30" s="1"/>
  <c r="D7" i="30"/>
  <c r="D6" i="30"/>
  <c r="D15" i="30" s="1"/>
  <c r="C6" i="30"/>
  <c r="C8" i="30" s="1"/>
  <c r="B6" i="30"/>
  <c r="B15" i="30" s="1"/>
  <c r="D8" i="30" l="1"/>
  <c r="B8" i="30"/>
  <c r="C17" i="30"/>
  <c r="G38" i="29" s="1"/>
  <c r="D11" i="31" s="1"/>
  <c r="D17" i="30"/>
  <c r="I38" i="29" s="1"/>
  <c r="E11" i="31" s="1"/>
  <c r="B17" i="30" l="1"/>
  <c r="E38" i="29" s="1"/>
  <c r="C11" i="31" s="1"/>
  <c r="H27" i="29"/>
  <c r="I27" i="29" s="1"/>
  <c r="H34" i="29"/>
  <c r="I34" i="29" s="1"/>
  <c r="H35" i="29"/>
  <c r="I35" i="29" s="1"/>
  <c r="H33" i="29"/>
  <c r="I33" i="29" s="1"/>
  <c r="H25" i="29"/>
  <c r="I25" i="29" s="1"/>
  <c r="H26" i="29"/>
  <c r="I26" i="29" s="1"/>
  <c r="H28" i="29"/>
  <c r="I28" i="29" s="1"/>
  <c r="H29" i="29"/>
  <c r="I29" i="29" s="1"/>
  <c r="H30" i="29"/>
  <c r="I30" i="29" s="1"/>
  <c r="H31" i="29"/>
  <c r="I31" i="29" s="1"/>
  <c r="H24" i="29"/>
  <c r="I24" i="29" s="1"/>
  <c r="H13" i="29"/>
  <c r="I13" i="29" s="1"/>
  <c r="H14" i="29"/>
  <c r="I14" i="29" s="1"/>
  <c r="H15" i="29"/>
  <c r="I15" i="29" s="1"/>
  <c r="H16" i="29"/>
  <c r="I16" i="29" s="1"/>
  <c r="H17" i="29"/>
  <c r="I17" i="29" s="1"/>
  <c r="H18" i="29"/>
  <c r="I18" i="29" s="1"/>
  <c r="H19" i="29"/>
  <c r="I19" i="29" s="1"/>
  <c r="H12" i="29"/>
  <c r="I12" i="29" s="1"/>
  <c r="F34" i="29"/>
  <c r="G34" i="29" s="1"/>
  <c r="F35" i="29"/>
  <c r="G35" i="29" s="1"/>
  <c r="F33" i="29"/>
  <c r="G33" i="29" s="1"/>
  <c r="F25" i="29"/>
  <c r="G25" i="29" s="1"/>
  <c r="F26" i="29"/>
  <c r="G26" i="29" s="1"/>
  <c r="F27" i="29"/>
  <c r="G27" i="29" s="1"/>
  <c r="F28" i="29"/>
  <c r="G28" i="29" s="1"/>
  <c r="F29" i="29"/>
  <c r="G29" i="29" s="1"/>
  <c r="F30" i="29"/>
  <c r="G30" i="29" s="1"/>
  <c r="F31" i="29"/>
  <c r="G31" i="29" s="1"/>
  <c r="F24" i="29"/>
  <c r="G24" i="29" s="1"/>
  <c r="F13" i="29"/>
  <c r="G13" i="29" s="1"/>
  <c r="F14" i="29"/>
  <c r="G14" i="29" s="1"/>
  <c r="F15" i="29"/>
  <c r="G15" i="29" s="1"/>
  <c r="F16" i="29"/>
  <c r="G16" i="29" s="1"/>
  <c r="F17" i="29"/>
  <c r="G17" i="29" s="1"/>
  <c r="F18" i="29"/>
  <c r="G18" i="29" s="1"/>
  <c r="F19" i="29"/>
  <c r="G19" i="29" s="1"/>
  <c r="F12" i="29"/>
  <c r="G12" i="29" s="1"/>
  <c r="D34" i="29"/>
  <c r="E34" i="29" s="1"/>
  <c r="D35" i="29"/>
  <c r="E35" i="29" s="1"/>
  <c r="D33" i="29"/>
  <c r="E33" i="29" s="1"/>
  <c r="D25" i="29"/>
  <c r="E25" i="29" s="1"/>
  <c r="D26" i="29"/>
  <c r="E26" i="29" s="1"/>
  <c r="D27" i="29"/>
  <c r="E27" i="29" s="1"/>
  <c r="D28" i="29"/>
  <c r="E28" i="29" s="1"/>
  <c r="D29" i="29"/>
  <c r="E29" i="29" s="1"/>
  <c r="D30" i="29"/>
  <c r="E30" i="29" s="1"/>
  <c r="D31" i="29"/>
  <c r="E31" i="29" s="1"/>
  <c r="D24" i="29"/>
  <c r="E24" i="29" s="1"/>
  <c r="D14" i="29"/>
  <c r="E14" i="29" s="1"/>
  <c r="D15" i="29"/>
  <c r="E15" i="29" s="1"/>
  <c r="D16" i="29"/>
  <c r="E16" i="29" s="1"/>
  <c r="D17" i="29"/>
  <c r="E17" i="29" s="1"/>
  <c r="D18" i="29"/>
  <c r="E18" i="29" s="1"/>
  <c r="D19" i="29"/>
  <c r="E19" i="29" s="1"/>
  <c r="D13" i="29"/>
  <c r="E13" i="29" s="1"/>
  <c r="D12" i="29"/>
  <c r="E12" i="29" s="1"/>
  <c r="C36" i="29"/>
  <c r="C20" i="29"/>
  <c r="I36" i="29" l="1"/>
  <c r="E9" i="31" s="1"/>
  <c r="I20" i="29"/>
  <c r="G36" i="29"/>
  <c r="D9" i="31" s="1"/>
  <c r="G20" i="29"/>
  <c r="E36" i="29"/>
  <c r="C9" i="31" s="1"/>
  <c r="E20" i="29"/>
  <c r="I40" i="29" l="1"/>
  <c r="E40" i="29"/>
  <c r="G40" i="29"/>
  <c r="C7" i="31"/>
  <c r="C13" i="31" s="1"/>
  <c r="D7" i="31"/>
  <c r="D13" i="31" s="1"/>
  <c r="E7" i="31"/>
  <c r="E13" i="31" s="1"/>
</calcChain>
</file>

<file path=xl/sharedStrings.xml><?xml version="1.0" encoding="utf-8"?>
<sst xmlns="http://schemas.openxmlformats.org/spreadsheetml/2006/main" count="205" uniqueCount="157">
  <si>
    <t>Evaluation Criteria</t>
  </si>
  <si>
    <t>Method of Approach</t>
  </si>
  <si>
    <t>Experience &amp; Expertise</t>
  </si>
  <si>
    <t>Strengths</t>
  </si>
  <si>
    <t>Weaknesses</t>
  </si>
  <si>
    <t>1.0 Company History/Background and Experience</t>
  </si>
  <si>
    <t>1.1 Key Staff</t>
  </si>
  <si>
    <t>Maintenance and Operations Methodology</t>
  </si>
  <si>
    <t>2.1 Application Maintenance</t>
  </si>
  <si>
    <t>2.2 Business Continuity and Disaster Recovery</t>
  </si>
  <si>
    <t>2.3 Documentation</t>
  </si>
  <si>
    <t>2.4 Privacy/Security</t>
  </si>
  <si>
    <t>2.5 Project Management</t>
  </si>
  <si>
    <t>2.6 Quality Assurance</t>
  </si>
  <si>
    <t>2.7 Reporting</t>
  </si>
  <si>
    <t>2.8 Training</t>
  </si>
  <si>
    <t>Additional Scope of Work</t>
  </si>
  <si>
    <t>3.1 Transition Methodology</t>
  </si>
  <si>
    <t>3.2 Separate Reporting Region</t>
  </si>
  <si>
    <t>3.3 Automated Testing Tool</t>
  </si>
  <si>
    <t>experience with fed regulations</t>
  </si>
  <si>
    <t>Poa&amp;ms (#, aging, severity)  (Severity and Security V1, V2, V3)</t>
  </si>
  <si>
    <t>state matrix (successes and failures)</t>
  </si>
  <si>
    <t xml:space="preserve">largest medicaid system maintaned </t>
  </si>
  <si>
    <t>transition of a system from an incumbent vendor</t>
  </si>
  <si>
    <t>DELOITTE</t>
  </si>
  <si>
    <t>OPTUMINSIGHT</t>
  </si>
  <si>
    <t xml:space="preserve">ACCENTURE </t>
  </si>
  <si>
    <t xml:space="preserve">Low number of open POAMs (33)
none critical but oldest is 21 months which is approaching the 24 month thresholdlow 
</t>
  </si>
  <si>
    <t xml:space="preserve">Adequate response, no special insights. </t>
  </si>
  <si>
    <t>Adequate response, no special insights.</t>
  </si>
  <si>
    <t>Adequate response, no special insights</t>
  </si>
  <si>
    <t xml:space="preserve">Listed many smaller states that are not similar to AZ. 
State matrix lacked detail on status, past or present,  other than "Fully Operational System". 
</t>
  </si>
  <si>
    <t xml:space="preserve">Largest medicaid system listed as Texas TIERS - 5 million clients and 30 interfaces, operating this for 19 years.
</t>
  </si>
  <si>
    <t xml:space="preserve">Has existing relationships with CMS. 
Described relationship with large clients.
</t>
  </si>
  <si>
    <t xml:space="preserve">Human centered design approach. </t>
  </si>
  <si>
    <t xml:space="preserve">Adequate response, no special insights.
</t>
  </si>
  <si>
    <t xml:space="preserve">Lacks detail on the software development lifecycle. </t>
  </si>
  <si>
    <t xml:space="preserve">RFP # YH20-0001 </t>
  </si>
  <si>
    <t>Alluma</t>
  </si>
  <si>
    <t>Weighted Score</t>
  </si>
  <si>
    <t>Pass</t>
  </si>
  <si>
    <t>systems capability for resuse of e data collected</t>
  </si>
  <si>
    <t>subtotal</t>
  </si>
  <si>
    <t>FINAL SCORE</t>
  </si>
  <si>
    <t>Accenture</t>
  </si>
  <si>
    <t>Deloitte</t>
  </si>
  <si>
    <t>Optum</t>
  </si>
  <si>
    <t>Maintenance</t>
  </si>
  <si>
    <t>Operations</t>
  </si>
  <si>
    <t>Transition</t>
  </si>
  <si>
    <t>subtotal of M&amp;O&amp;Transition</t>
  </si>
  <si>
    <t>Disengag. costs (carved out of transition and not scored)</t>
  </si>
  <si>
    <t>SCORED COST FIGURES</t>
  </si>
  <si>
    <t>LOWEST COST (D8)</t>
  </si>
  <si>
    <t>Online Knowledge Management System (not scored)</t>
  </si>
  <si>
    <t>Reporting Region (not scored)</t>
  </si>
  <si>
    <t>Automated Testing Tool (not scored)</t>
  </si>
  <si>
    <t>subtotal of unscored tools</t>
  </si>
  <si>
    <t>5 year total contract cost</t>
  </si>
  <si>
    <t>FINAL COST SCORE</t>
  </si>
  <si>
    <t>not scored</t>
  </si>
  <si>
    <t>COST SCORE FORMULA</t>
  </si>
  <si>
    <t>(D8/B8)*250</t>
  </si>
  <si>
    <t>(D8/C8)*250</t>
  </si>
  <si>
    <t>(D8/D8)*250</t>
  </si>
  <si>
    <t>Guidance</t>
  </si>
  <si>
    <t>Points</t>
  </si>
  <si>
    <t>Excellent, insightful response  (ABOVE/BEYOND)</t>
  </si>
  <si>
    <t>More than adequate response</t>
  </si>
  <si>
    <t>Adequate response, some special insights</t>
  </si>
  <si>
    <t>Adequate response,no special insights</t>
  </si>
  <si>
    <t>Inadequate response</t>
  </si>
  <si>
    <t>Totally inadequate or No response given</t>
  </si>
  <si>
    <t>SCORING SUMMARY</t>
  </si>
  <si>
    <t>RFP # YH20-0001</t>
  </si>
  <si>
    <t>Max Points</t>
  </si>
  <si>
    <t>ACCENTURE</t>
  </si>
  <si>
    <t>ADHERENCE to MANDATORY REQUIREMENTS</t>
  </si>
  <si>
    <t>PASS/FAIL</t>
  </si>
  <si>
    <t>EXPERIENCE AND EXPERTISE NARRATIVE PROPOSAL</t>
  </si>
  <si>
    <t>METHODOLOGY NARRATIVE PROPOSAL</t>
  </si>
  <si>
    <t>COST PROPOSAL</t>
  </si>
  <si>
    <t>TOTAL SCORE</t>
  </si>
  <si>
    <t>Signature</t>
  </si>
  <si>
    <t>RFP #YH20-0001</t>
  </si>
  <si>
    <t>Cost Scoring YH20-0001</t>
  </si>
  <si>
    <t>Subcategory Scores</t>
  </si>
  <si>
    <t>COST SCORE</t>
  </si>
  <si>
    <t>MANDATORY REQUIREMENTS</t>
  </si>
  <si>
    <t>Pass/Fail</t>
  </si>
  <si>
    <t>Company History/Background and Experience</t>
  </si>
  <si>
    <t>Key Staff</t>
  </si>
  <si>
    <t xml:space="preserve">Mars-E Compliant Systems (achievement of Mars-E systems, annual audit, ethical hacking) </t>
  </si>
  <si>
    <r>
      <t xml:space="preserve">Evaluation Committee Members Attestation: 
We hereby attest that the points awarded to each offeror listed on this Scoring Sheet were scored in accordance with the established evaluation criteria and represent our best judgment of each offeror's proposal.  As indicated by the scores and the justification in the Executive Summary, our recommendation for contract award is:    </t>
    </r>
    <r>
      <rPr>
        <b/>
        <sz val="12"/>
        <color rgb="FFFF0000"/>
        <rFont val="Calibri"/>
        <family val="2"/>
      </rPr>
      <t>ACCENTURE</t>
    </r>
  </si>
  <si>
    <t>Strengths and Weaknesses</t>
  </si>
  <si>
    <t>Proposal did not describe use of proactive compliance measures such as ethical hackers.</t>
  </si>
  <si>
    <t>Adequate response - no special insights
West Virginia's RAPIDS supports Medicaid, SNAP, TANF and much more.
Listed experience in transitioning a system from an incumbent vendor without good documentation or knowledge transfer and still delivered within the original time frames.</t>
  </si>
  <si>
    <t xml:space="preserve">Excellent response.
Offeror was prime contractor for CMS on FDSH (Federal Data Services Hub) Health Insurance Exchange Project. FDSH is part of the Federal Exchange Processing System built to support the Affordable Care Act (ACA). 
Offeror has a background in both E&amp;E systems and benefit provider systems.
Offeror has developed standard application programming interface for states to integrate the E&amp;E systems.
</t>
  </si>
  <si>
    <t xml:space="preserve">Good response and lists relevant experience. 
Offeror has 20 years experience transitioning systems, and has a  proven process and methodology in place.
Offeror will focus is on transitioning the system as is, not on integrating the existing system into their toolsets. 
Good examples listed of the common issues with eligibility systems including demonstrating that they are familiar with debugging E&amp;E system issues.
Accomplished an 8 week transition of RAPIDS. 
</t>
  </si>
  <si>
    <t>Good approach to disaster recovery as a whole.
Methodology includes 3 disaster recovery tests.
Offeror is well positioned for cloud based disaster recovery due to their disaster experience and relationship with Microsoft.
Called out data corruption and communication plan and data recovery to keep an eye on.</t>
  </si>
  <si>
    <t>Adequate response
Offeror will balance disaster prevention and disaster protection.
Puerto Rico used as an example for disaster recovery.</t>
  </si>
  <si>
    <t xml:space="preserve">Offeror has ongoing maintenace of SSP controls.
1/3 of clients are audited each year.  
Annual penetration and vulnerability testing by 3rd party.
Offeror has list of compliance and control documentation kept to maintain how controls are applied.
Good collaboration across groups on security monitoring and threat detection and resolution.
Proactive approach by assigning specific owners to controls who are accountable to provide evidence showing they meet security standards on an ongoing basis. 
Security is not an afterthought, it is planned from design all the way through the process. </t>
  </si>
  <si>
    <t>No mention of access management.
Offeror states they will assist the State with maintaining a Systems Security Plan (SSP) as opposed to taking responsibility for it.</t>
  </si>
  <si>
    <t xml:space="preserve">Offeror has ongoing maintenace of SSP controls.
Quarterly POA&amp;M reports. Continuous monitoring. 
Annual penetration and vulnerability testing by 3rd party.
Offeror has list of compliance and control documentation kept to maintain how controls are applied.
Good collaboration across groups on security monitoring and threat detection and resolution.
Included in the development lifecycle, Offeror takes proactive approach during the development of code and works to mitigate any potential security issues. 
Security is not an afterthought, it is planned from design all the way through the process. </t>
  </si>
  <si>
    <t xml:space="preserve">Good process proposed. 
Offeror has a Testing Center of Excellence (COE).
Will have a lead engagement reviewer. 
Uses Azure DevOps tool. </t>
  </si>
  <si>
    <t>Good process in place.
Focus on continuous improvement, will perform proactive prevention. 
Utilize an integrated quality framework for quality management to provide a focus on issues, risks, change control, and quality control.
Thorough phased testing methods in place to maintain product quality.</t>
  </si>
  <si>
    <t>Adequate response.
myWizard batch 360 tool for one stop shop.</t>
  </si>
  <si>
    <t>Adequate response - no special insights.</t>
  </si>
  <si>
    <t>Offeror gave good examples and tables. 
Good process in place.
Like that they complile an executive briefing report with Key Performance Indicators (KPIs).
Includes real time dashboards and member demographic support.</t>
  </si>
  <si>
    <t xml:space="preserve">There is concern that the Offeror may not fully understand the level of effort associated with transitioning HEAplus. </t>
  </si>
  <si>
    <t>Does not say that the environment will be MARS-E compliant.</t>
  </si>
  <si>
    <t>Adequate response.</t>
  </si>
  <si>
    <t xml:space="preserve">Adequate response. Experience as far back as 1992.
Offeror currently provides M&amp;O for integrated Medicaid E&amp;E systems in 19 states, and additionally 4 more that are just Medicaid (not ingetrated).
Lists one state with 23 external interfaces.
</t>
  </si>
  <si>
    <r>
      <t xml:space="preserve">Adequate Response, no special insights.
Has performed M&amp;O in 5 states. 
Listed HealthCare.gov systems integrator and general contractor but unclear what their role was. </t>
    </r>
    <r>
      <rPr>
        <sz val="9"/>
        <color rgb="FFFF0000"/>
        <rFont val="Calibri"/>
        <family val="2"/>
        <scheme val="minor"/>
      </rPr>
      <t xml:space="preserve"> </t>
    </r>
  </si>
  <si>
    <r>
      <t xml:space="preserve">Duration of experience with states is not listed. M&amp;O experience for smaller states.  </t>
    </r>
    <r>
      <rPr>
        <sz val="9"/>
        <color rgb="FFFF0000"/>
        <rFont val="Calibri"/>
        <family val="2"/>
        <scheme val="minor"/>
      </rPr>
      <t xml:space="preserve">
</t>
    </r>
  </si>
  <si>
    <t xml:space="preserve">Has worked with various counties in California for 2 decades including LA county, sheer size is impressive. (8.4M clients, 40K users, 18K concurrent users, 13TB database, 48 ext connections, 46 automated processes, 306 auto generated reports, 2.1K notices, 5.5M LOC, 6K Modules, 1445 rules.)
Cloud hosted Statewide automated welfare system, CalSAWS (CA Statewide Automated Welfare System) started in 2019. 
</t>
  </si>
  <si>
    <t xml:space="preserve">Detailed  5 step process to achieve MARS-E compliane.
Has successfully helped all its clients through the Authority to Connect (ATC)/Authorization to Operate (ATO) process that includes ATC/ATO for the Federally Facilitated Marketplace.
Key security staff is a certified ethical hacker.
</t>
  </si>
  <si>
    <t xml:space="preserve">Proposal did not describe the use of third party ethical hackers.
</t>
  </si>
  <si>
    <r>
      <t xml:space="preserve">Works as an advisor for multiple agencies including NIST, CMS, and IRS.
</t>
    </r>
    <r>
      <rPr>
        <sz val="9"/>
        <rFont val="Calibri"/>
        <family val="2"/>
        <scheme val="minor"/>
      </rPr>
      <t>Maintaining compliance in 15 states. 
Methodology includes documentation and ongoing self assessments</t>
    </r>
  </si>
  <si>
    <t xml:space="preserve">Offeror stated they would "reduce the risk" on the PO&amp;AMs as opposed to resolving them. 
Insufficient detail on their process of accomplishing MARS-E compliance. 
For the size of the organization, not a very large portion specifically dedicated to security. </t>
  </si>
  <si>
    <t>Offeror has a good process in place and experience acheiving MARS-E compliance. Key staff have good understanding of how to achieve MARS-E Compliance, particularly given that they have 100% success achieving MARS-E compliance on E&amp;E systems on the first attempt.
Their MARS-E compliance approach is based on the NIST Risk Management Framework and includes several artifacts to support the process. 
Proactive approach by monitoring regulations and changes to MARS-E. Perform internal assessments and map changes coming through NIST that will affect MARS-E.</t>
  </si>
  <si>
    <t>Though written proposal stated that some information was held as confidential, the offeror presented adequate information in an open and transparent process during vendor presentations.
Good milestone tracking, tracks on a weekly basis.
Offeror has good approach for managing POA&amp;Ms by performing self-assessments to close gaps on an ongoing basis with the State security officer.</t>
  </si>
  <si>
    <t xml:space="preserve">Provided very detailed information with detailed status on outcomes.
State matrix is impressive and includes California, and broad experience in a variety of states.
Has done design build and M&amp;O in cloud environment.
Delivered 14 integrated E&amp;E systems in 30 years.
Included DDI and M&amp;O dates with lots of detail on outcomes, in cloud environment.
48 external interfaces to Federal agencies. 
Created a transition plan for CMS from an incumbent vendor including 450 formal knowledge transfer sessions.
Demonstrated experience with Medicaid, SNAP, TANF, and Child Care.
</t>
  </si>
  <si>
    <t>Experience is with a smaller state than Arizona.
Slow Performance: 4 seconds for simple queries and 8 seconds on complex inquiries.</t>
  </si>
  <si>
    <t>Question as to problematic implementation lasting 8 years.</t>
  </si>
  <si>
    <t xml:space="preserve">Offeror currently running healthcare.gov and multiple state E&amp;E systems.
Knowledge of MAGI and non-MAGI eligibility. 
Offeror created and hosts an annual multi-state Human Services CEO Summit held at Harvard for clients to meet and discuss best practices and stategies at State and Federal levels. This shows that they work with and collaborate with State and Federal policy makers to discuss industry best standards and to plan for the future.
Creates common requirements across departments to be compliant with federal regulations as well as design standards, schedules and prorities.
</t>
  </si>
  <si>
    <t xml:space="preserve">Examples of systems transitioned  were smaller systems than HEAplus. 
Lacked details on the process to work with the incumbent.  
</t>
  </si>
  <si>
    <t xml:space="preserve">4 month transition period proposed. 
</t>
  </si>
  <si>
    <t xml:space="preserve">Adequate response
Supplied State references.
Transitioned 18 large systems.
State of Arkansas was transioned in 3 months.
</t>
  </si>
  <si>
    <t xml:space="preserve">Transitioned 1,500 systems including healthcare.gov.
Transitiond multiple systems over 35 years as both the transitioner and the transitionee.
Transition process in place, company is large and can staff quickly.
Experience targeting incumbent employees with previous 85% success rate of rehire or retaining for a reasonable transition.
Experience and focus on product and infrastructure transition to avoid surprises in overhead activities such as security screening, system, and workspace access, etc.
Named #1 by Everest Group, top Software Engineering Company.
Partners with MS, Accenture MS Busniness Group (AMBG), access to Azure capabilities before competitors.
Created Azure DevOps platform for optimizing Azure and it has fast TTM.
Process to address high risk areas and mitigate atrition risk for knowledge retention.
</t>
  </si>
  <si>
    <t>Did not supply an organization-wide org chart.</t>
  </si>
  <si>
    <t xml:space="preserve">Offeror takes an agile approach (aka iteritve) to development.
Will assign 2 high-level dedicated architects to our account.
Offeror is partnered with Microsoft which will be beneficial for our cloud relationship with Microsoft Azure. 
Good process listed, good examples on approaching maintenance and execution of maintenance using a proactive approach. 
Includes a description of how they will increase efficiency, reduce costs, and automate tasks with the myWizard tool. 
</t>
  </si>
  <si>
    <t xml:space="preserve">After oral presentations, appears that the plan is to transition HEAplus and embed it into their system, as opposed to simply maintaining the system as is, which is cause for concern; utilizing Deloitte's Enterprise Value Delivery (EVD) and OpInsights Dashboard as opposed to M&amp;O on the as is HEAplus stack.
</t>
  </si>
  <si>
    <t>Adequate response. 
Will assist with conducting reuirements traceability for new funcitionality.
Uses an iterative build process.</t>
  </si>
  <si>
    <t xml:space="preserve">Fast timeline.
There is concern that the Offeror may not fully understand the level of effort associated with transitioning HEAplus, specifically as compared to the smaller states that they have referenced from the past. 
After oral presentations, appears that the plan is to transition HEAplus and embed it into their system, as opposed to simply maintaining the system as is, which is cause for concern. 
</t>
  </si>
  <si>
    <t>Established process in place.
CMMI Framework/ITIL Disengagement Plan. Proven methodology.
4 month transition period proposed.</t>
  </si>
  <si>
    <t>Adequate response.
Suggest creating a replica instead of 200 tables.
MARS-E compliant process.
Can replicate entire table.</t>
  </si>
  <si>
    <t>Adequate response.
Include test cases from other states. Selenium.
Good plan.</t>
  </si>
  <si>
    <t>Listed tools are good (Tosca is better than Selenium) value add but driving less toward scripting for automation.
AI Driven.
myWizard proof of architecture versus proof of concept in plan of action starts with minimizing waste in their approach to automation.
Automation first approach.
Adequate response and demo of tool.</t>
  </si>
  <si>
    <t xml:space="preserve">myWizard tool offers "bot" scripts and auto-resolution. Tool currently being used in KS and TX.
Focus on automation first to preserve AHCCCS resources. Impressive automated analytics
Treat test scripts as sofware.
Cognitive aritificial intelligence testing.
The Quality Assurance Director will meet with us annually to reveiw quality. 
Cross functional collaboration across the organization on QA. 
Iterative approach - build a little, test a little and have a feedback loop to ensure quality. 
"Shift left" mentality to focus on finding defects as early as possible in an itertive fashion.
</t>
  </si>
  <si>
    <t xml:space="preserve">Most of the proposed key staff appear to lack experience working on complex systems that would be vital to transition HEAplus. 
Much of the listed experience for key staff is for smaller systems in smaller states. 
Proposed Project Manager barely meets the miniumum qualifications and lacks sufficient longevity at any one project to gain necessary experience for a successful transiton of HEAplus.
Presentation did not yeild additional confidence in key staff's expertise.
</t>
  </si>
  <si>
    <t xml:space="preserve">Software Delivery Center located locally in Gilbert.
</t>
  </si>
  <si>
    <t xml:space="preserve">Proposed staff have experience working in the cloud, E&amp;E, and all functional areas.
Most key staff have 20+ years experience with a combined 131 years' of experience.
Project manger has experience in Medicaid and 19 years' experience. Project manager's presentation was impressive. 
Application Maintenance Manager has built and maintained E&amp;E systems in 9 states from development to maintenance. 
Operations and Implementation Manager has 16+ years' experience in E&amp;E M&amp;O, led a technology assessment to move to Microsoft Azure for the Council for Affordable Quality Healthcare (CAQH), and manged activities for 5 E&amp;E states. 
Presentations by key staff illustrated high level of experience and expertise.
</t>
  </si>
  <si>
    <t xml:space="preserve">Good response. 
Proposed key staff have relevant and extensive experience and a combined
149 years of experience.
Project Manager has 30 years experience, most other key staff have 20+ years experience.
Offeror will assign a separate Software Development Manager and Applications Maintenance Manager.
Presentations by key staff demonstrated expertise. </t>
  </si>
  <si>
    <t xml:space="preserve">Existing documents maintained via access management/knowledge transfer.
Good knowledge management plan. 
</t>
  </si>
  <si>
    <t xml:space="preserve">Points </t>
  </si>
  <si>
    <t xml:space="preserve">MARS-E Compliant Systems  (achievement of compliance, annual audit, ethical hacking) </t>
  </si>
  <si>
    <t>POAMs (number, aging, severity)  (Severity and Security V1, V2, V3)</t>
  </si>
  <si>
    <t>State Matrix (successes and failures)</t>
  </si>
  <si>
    <t xml:space="preserve">Largest Medicaid System Maintaned </t>
  </si>
  <si>
    <t xml:space="preserve">Systems Capability for Resuse of e Data Collected   </t>
  </si>
  <si>
    <t>Transition of a System from an Incumbent Vendor</t>
  </si>
  <si>
    <t>Robust plan proposed. 
Attention to all phases of transtion covered to provide a seemless transition.
Include dedicated lead resources for the technical side and management side.
Start Up Plan includes 2 weeks of
2 in a chair process - to bring both vendors together to resolve defects
and accelerate knowledge transfer. 
Will target incumbent staff for rehire and has a 85% success rate in hiring incumbent's staff to help with transition.
Includes robust knowledge transfer approach including reports of status.
Start Up Schedule diagram demonstrates 6 month start up.</t>
  </si>
  <si>
    <t xml:space="preserve">Good recommendation for the different plans and deliverables, including risk management. 
Project Manager presented well, during oral presentations and offered insights valuable to tracking  and monitoring program and project, risks and status.
</t>
  </si>
  <si>
    <t>Good process in place.
Excellent approach to documentation, finding a good balance between too little and too much. "Not so little it doesn't have value in understanding how the system works, and not so much that is can never be read or understood; such documentation tends to quickly fall out of date." 
Focus on traceability to code throughout the SDLC phases. This allows for tracking back to the requirement or SR.
Existing document maintained in repository.
Demonstration showed traceability.</t>
  </si>
  <si>
    <t>max points avail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</si>
</sst>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_(&quot;$&quot;* #,##0_);_(&quot;$&quot;* \(#,##0\);_(&quot;$&quot;* &quot;-&quot;??_);_(@_)"/>
    <numFmt numFmtId="165" formatCode="&quot;$&quot;#,##0"/>
    <numFmt numFmtId="166" formatCode="0.0"/>
  </numFmts>
  <fonts count="5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theme="1"/>
      <name val="Calibri"/>
      <family val="2"/>
      <scheme val="minor"/>
    </font>
    <font>
      <sz val="10"/>
      <name val="Calibri"/>
      <family val="2"/>
      <scheme val="minor"/>
    </font>
    <font>
      <b/>
      <sz val="10"/>
      <name val="Calibri"/>
      <family val="2"/>
      <scheme val="minor"/>
    </font>
    <font>
      <b/>
      <sz val="12"/>
      <name val="Calibri"/>
      <family val="2"/>
      <scheme val="minor"/>
    </font>
    <font>
      <b/>
      <sz val="11"/>
      <color theme="1"/>
      <name val="Calibri"/>
      <family val="2"/>
      <scheme val="minor"/>
    </font>
    <font>
      <sz val="11"/>
      <name val="Calibri"/>
      <family val="2"/>
    </font>
    <font>
      <b/>
      <sz val="11"/>
      <name val="Calibri"/>
      <family val="2"/>
    </font>
    <font>
      <b/>
      <sz val="11"/>
      <name val="Calibri"/>
      <family val="2"/>
      <scheme val="minor"/>
    </font>
    <font>
      <sz val="12"/>
      <color theme="1"/>
      <name val="Calibri"/>
      <family val="2"/>
      <scheme val="minor"/>
    </font>
    <font>
      <sz val="10"/>
      <color rgb="FFFF0000"/>
      <name val="Calibri"/>
      <family val="2"/>
      <scheme val="minor"/>
    </font>
    <font>
      <sz val="9"/>
      <name val="Calibri"/>
      <family val="2"/>
      <scheme val="minor"/>
    </font>
    <font>
      <sz val="9"/>
      <color rgb="FF0070C0"/>
      <name val="Calibri"/>
      <family val="2"/>
      <scheme val="minor"/>
    </font>
    <font>
      <sz val="9"/>
      <color rgb="FF0070C0"/>
      <name val="Calibri"/>
      <family val="2"/>
    </font>
    <font>
      <sz val="9"/>
      <color rgb="FFFF0000"/>
      <name val="Calibri"/>
      <family val="2"/>
      <scheme val="minor"/>
    </font>
    <font>
      <sz val="11"/>
      <color rgb="FFFF0000"/>
      <name val="Calibri"/>
      <family val="2"/>
      <scheme val="minor"/>
    </font>
    <font>
      <sz val="11"/>
      <name val="Calibri"/>
      <family val="2"/>
      <scheme val="minor"/>
    </font>
    <font>
      <b/>
      <sz val="10"/>
      <color rgb="FFFF0000"/>
      <name val="Calibri"/>
      <family val="2"/>
      <scheme val="minor"/>
    </font>
    <font>
      <b/>
      <sz val="10"/>
      <color theme="1"/>
      <name val="Calibri"/>
      <family val="2"/>
      <scheme val="minor"/>
    </font>
    <font>
      <sz val="8"/>
      <name val="Calibri"/>
      <family val="2"/>
      <scheme val="minor"/>
    </font>
    <font>
      <sz val="9"/>
      <color rgb="FFFF0000"/>
      <name val="Calibri"/>
      <family val="2"/>
    </font>
    <font>
      <sz val="11"/>
      <color rgb="FFFF0000"/>
      <name val="Calibri"/>
      <family val="2"/>
    </font>
    <font>
      <b/>
      <sz val="11"/>
      <color rgb="FFFF0000"/>
      <name val="Calibri"/>
      <family val="2"/>
    </font>
    <font>
      <i/>
      <sz val="11"/>
      <color rgb="FF0070C0"/>
      <name val="Calibri"/>
      <family val="2"/>
    </font>
    <font>
      <sz val="12"/>
      <name val="Calibri"/>
      <family val="2"/>
      <scheme val="minor"/>
    </font>
    <font>
      <sz val="10"/>
      <name val="Arial"/>
    </font>
    <font>
      <b/>
      <sz val="11"/>
      <color theme="0"/>
      <name val="Calibri"/>
      <family val="2"/>
      <scheme val="minor"/>
    </font>
    <font>
      <b/>
      <sz val="11"/>
      <color rgb="FFFF0000"/>
      <name val="Calibri"/>
      <family val="2"/>
      <scheme val="minor"/>
    </font>
    <font>
      <b/>
      <sz val="11.5"/>
      <name val="Calibri"/>
      <family val="2"/>
    </font>
    <font>
      <b/>
      <sz val="9.5"/>
      <name val="Calibri"/>
      <family val="2"/>
    </font>
    <font>
      <b/>
      <i/>
      <sz val="9.5"/>
      <name val="Calibri"/>
      <family val="2"/>
    </font>
    <font>
      <sz val="9.5"/>
      <name val="Calibri"/>
      <family val="2"/>
    </font>
    <font>
      <b/>
      <sz val="12"/>
      <name val="Calibri"/>
      <family val="2"/>
    </font>
    <font>
      <sz val="10"/>
      <name val="Calibri"/>
      <family val="2"/>
    </font>
    <font>
      <b/>
      <sz val="10"/>
      <color rgb="FFFF0000"/>
      <name val="Calibri"/>
      <family val="2"/>
    </font>
    <font>
      <b/>
      <sz val="9.5"/>
      <color rgb="FFC00000"/>
      <name val="Calibri"/>
      <family val="2"/>
    </font>
    <font>
      <b/>
      <sz val="16"/>
      <name val="Calibri"/>
      <family val="2"/>
      <scheme val="minor"/>
    </font>
    <font>
      <b/>
      <sz val="14"/>
      <name val="Calibri"/>
      <family val="2"/>
    </font>
    <font>
      <i/>
      <sz val="9"/>
      <color rgb="FFC00000"/>
      <name val="Calibri"/>
      <family val="2"/>
    </font>
    <font>
      <sz val="9"/>
      <color rgb="FFC00000"/>
      <name val="Calibri"/>
      <family val="2"/>
    </font>
    <font>
      <sz val="9"/>
      <name val="Arial"/>
      <family val="2"/>
    </font>
    <font>
      <b/>
      <sz val="12"/>
      <color rgb="FFFF0000"/>
      <name val="Calibri"/>
      <family val="2"/>
    </font>
    <font>
      <b/>
      <sz val="9"/>
      <name val="Calibri"/>
      <family val="2"/>
      <scheme val="minor"/>
    </font>
    <font>
      <sz val="9"/>
      <name val="Calibri"/>
      <family val="2"/>
    </font>
    <font>
      <sz val="8"/>
      <color rgb="FF0070C0"/>
      <name val="Calibri"/>
      <family val="2"/>
    </font>
    <font>
      <b/>
      <sz val="9"/>
      <name val="Calibri"/>
      <family val="2"/>
    </font>
    <font>
      <b/>
      <sz val="9"/>
      <color theme="1"/>
      <name val="Calibri"/>
      <family val="2"/>
      <scheme val="minor"/>
    </font>
    <font>
      <sz val="8"/>
      <color rgb="FF0070C0"/>
      <name val="Calibri"/>
      <family val="2"/>
      <scheme val="minor"/>
    </font>
    <font>
      <b/>
      <sz val="8"/>
      <name val="Calibri"/>
      <family val="2"/>
      <scheme val="minor"/>
    </font>
  </fonts>
  <fills count="24">
    <fill>
      <patternFill patternType="none"/>
    </fill>
    <fill>
      <patternFill patternType="gray125"/>
    </fill>
    <fill>
      <patternFill patternType="solid">
        <fgColor rgb="FFFFFF00"/>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6" tint="-0.249977111117893"/>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001E98"/>
        <bgColor indexed="64"/>
      </patternFill>
    </fill>
    <fill>
      <patternFill patternType="solid">
        <fgColor rgb="FFFFC00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theme="6"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medium">
        <color indexed="64"/>
      </left>
      <right style="thin">
        <color indexed="64"/>
      </right>
      <top/>
      <bottom/>
      <diagonal/>
    </border>
  </borders>
  <cellStyleXfs count="13">
    <xf numFmtId="0" fontId="0" fillId="0" borderId="0"/>
    <xf numFmtId="9" fontId="4" fillId="0" borderId="0" applyFont="0" applyFill="0" applyBorder="0" applyAlignment="0" applyProtection="0"/>
    <xf numFmtId="0" fontId="3" fillId="0" borderId="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0" fontId="13" fillId="0" borderId="0"/>
    <xf numFmtId="44" fontId="2" fillId="0" borderId="0" applyFont="0" applyFill="0" applyBorder="0" applyAlignment="0" applyProtection="0"/>
    <xf numFmtId="0" fontId="4" fillId="0" borderId="0"/>
    <xf numFmtId="44" fontId="29" fillId="0" borderId="0" applyFont="0" applyFill="0" applyBorder="0" applyAlignment="0" applyProtection="0"/>
    <xf numFmtId="0" fontId="1" fillId="0" borderId="0"/>
    <xf numFmtId="44" fontId="1" fillId="0" borderId="0" applyFont="0" applyFill="0" applyBorder="0" applyAlignment="0" applyProtection="0"/>
    <xf numFmtId="44" fontId="4" fillId="0" borderId="0" applyFont="0" applyFill="0" applyBorder="0" applyAlignment="0" applyProtection="0"/>
  </cellStyleXfs>
  <cellXfs count="267">
    <xf numFmtId="0" fontId="0" fillId="0" borderId="0" xfId="0"/>
    <xf numFmtId="0" fontId="6" fillId="0" borderId="0" xfId="0" applyFont="1" applyFill="1" applyBorder="1"/>
    <xf numFmtId="0" fontId="6" fillId="0" borderId="0" xfId="0" applyFont="1" applyFill="1" applyBorder="1" applyAlignment="1">
      <alignment horizontal="center"/>
    </xf>
    <xf numFmtId="0" fontId="6" fillId="0" borderId="0" xfId="0" applyFont="1" applyBorder="1"/>
    <xf numFmtId="0" fontId="6" fillId="0" borderId="0" xfId="0" applyFont="1" applyBorder="1" applyAlignment="1">
      <alignment horizontal="center"/>
    </xf>
    <xf numFmtId="0" fontId="6" fillId="0" borderId="0" xfId="0" applyFont="1" applyFill="1" applyBorder="1" applyAlignment="1">
      <alignment horizontal="center" vertical="center" wrapText="1"/>
    </xf>
    <xf numFmtId="0" fontId="6" fillId="0" borderId="0" xfId="0" applyFont="1" applyFill="1" applyBorder="1" applyAlignment="1">
      <alignment horizontal="right"/>
    </xf>
    <xf numFmtId="0" fontId="6" fillId="0" borderId="0" xfId="0" applyFont="1" applyFill="1" applyBorder="1" applyAlignment="1">
      <alignment wrapText="1"/>
    </xf>
    <xf numFmtId="0" fontId="6" fillId="0" borderId="0" xfId="0" applyFont="1" applyBorder="1" applyAlignment="1">
      <alignment wrapText="1"/>
    </xf>
    <xf numFmtId="0" fontId="6" fillId="0" borderId="0" xfId="0" applyFont="1" applyFill="1" applyBorder="1" applyAlignment="1">
      <alignment horizontal="center" wrapText="1"/>
    </xf>
    <xf numFmtId="0" fontId="14" fillId="0" borderId="0" xfId="0" applyFont="1" applyFill="1" applyBorder="1" applyAlignment="1">
      <alignment horizontal="center" wrapText="1"/>
    </xf>
    <xf numFmtId="0" fontId="15" fillId="0" borderId="0" xfId="0" applyFont="1" applyFill="1" applyBorder="1" applyAlignment="1">
      <alignment horizontal="center" wrapText="1"/>
    </xf>
    <xf numFmtId="0" fontId="18" fillId="0" borderId="0" xfId="0" applyFont="1" applyFill="1" applyBorder="1" applyAlignment="1">
      <alignment wrapText="1"/>
    </xf>
    <xf numFmtId="0" fontId="15" fillId="0" borderId="0" xfId="0" applyFont="1" applyFill="1" applyBorder="1"/>
    <xf numFmtId="0" fontId="6" fillId="0" borderId="0" xfId="0" applyNumberFormat="1" applyFont="1" applyFill="1" applyBorder="1"/>
    <xf numFmtId="0" fontId="6" fillId="0" borderId="0" xfId="0" applyNumberFormat="1" applyFont="1" applyFill="1" applyBorder="1" applyAlignment="1">
      <alignment horizontal="center" wrapText="1"/>
    </xf>
    <xf numFmtId="0" fontId="14" fillId="0" borderId="0" xfId="0" applyNumberFormat="1" applyFont="1" applyFill="1" applyBorder="1" applyAlignment="1">
      <alignment horizontal="center" wrapText="1"/>
    </xf>
    <xf numFmtId="0" fontId="14" fillId="0" borderId="0" xfId="0" applyNumberFormat="1" applyFont="1" applyFill="1" applyBorder="1" applyAlignment="1">
      <alignment wrapText="1"/>
    </xf>
    <xf numFmtId="0" fontId="7" fillId="0" borderId="0" xfId="0" applyFont="1" applyFill="1" applyBorder="1"/>
    <xf numFmtId="0" fontId="6" fillId="0" borderId="0" xfId="0" applyNumberFormat="1" applyFont="1" applyFill="1" applyBorder="1" applyAlignment="1">
      <alignment horizontal="center" vertical="top" wrapText="1"/>
    </xf>
    <xf numFmtId="0" fontId="6" fillId="0" borderId="0" xfId="0" applyNumberFormat="1" applyFont="1" applyFill="1" applyBorder="1" applyAlignment="1">
      <alignment wrapText="1"/>
    </xf>
    <xf numFmtId="0" fontId="6" fillId="0" borderId="0" xfId="0" applyNumberFormat="1" applyFont="1" applyFill="1" applyBorder="1" applyAlignment="1">
      <alignment horizontal="center" vertical="center" wrapText="1"/>
    </xf>
    <xf numFmtId="1" fontId="15" fillId="0" borderId="1" xfId="0" applyNumberFormat="1" applyFont="1" applyFill="1" applyBorder="1" applyAlignment="1">
      <alignment horizontal="left" vertical="top" wrapText="1"/>
    </xf>
    <xf numFmtId="0" fontId="15" fillId="0" borderId="1" xfId="0" applyNumberFormat="1" applyFont="1" applyFill="1" applyBorder="1" applyAlignment="1">
      <alignment horizontal="left" vertical="top" wrapText="1"/>
    </xf>
    <xf numFmtId="1" fontId="15" fillId="13" borderId="1" xfId="8" applyNumberFormat="1" applyFont="1" applyFill="1" applyBorder="1" applyAlignment="1">
      <alignment horizontal="center" vertical="center" wrapText="1"/>
    </xf>
    <xf numFmtId="0" fontId="8" fillId="13" borderId="1" xfId="0" applyNumberFormat="1" applyFont="1" applyFill="1" applyBorder="1" applyAlignment="1">
      <alignment horizontal="center" wrapText="1"/>
    </xf>
    <xf numFmtId="0" fontId="18" fillId="13" borderId="1" xfId="1" applyNumberFormat="1" applyFont="1" applyFill="1" applyBorder="1" applyAlignment="1">
      <alignment horizontal="center" vertical="center" wrapText="1"/>
    </xf>
    <xf numFmtId="0" fontId="15" fillId="13" borderId="1" xfId="0" applyFont="1" applyFill="1" applyBorder="1"/>
    <xf numFmtId="1" fontId="14" fillId="13" borderId="1" xfId="0" applyNumberFormat="1" applyFont="1" applyFill="1" applyBorder="1" applyAlignment="1">
      <alignment horizontal="center" vertical="top" wrapText="1"/>
    </xf>
    <xf numFmtId="1" fontId="14" fillId="13" borderId="1" xfId="0" applyNumberFormat="1" applyFont="1" applyFill="1" applyBorder="1" applyAlignment="1">
      <alignment horizontal="center" vertical="center" wrapText="1"/>
    </xf>
    <xf numFmtId="0" fontId="14" fillId="13" borderId="1" xfId="1" applyNumberFormat="1" applyFont="1" applyFill="1" applyBorder="1" applyAlignment="1">
      <alignment horizontal="center" vertical="center" wrapText="1"/>
    </xf>
    <xf numFmtId="0" fontId="6" fillId="0" borderId="0" xfId="0" applyFont="1" applyAlignment="1">
      <alignment wrapText="1"/>
    </xf>
    <xf numFmtId="0" fontId="6" fillId="0" borderId="0" xfId="0" applyFont="1" applyFill="1" applyBorder="1" applyAlignment="1">
      <alignment horizontal="right" wrapText="1"/>
    </xf>
    <xf numFmtId="0" fontId="6" fillId="0" borderId="0" xfId="0" applyFont="1" applyBorder="1" applyAlignment="1">
      <alignment vertical="top" wrapText="1"/>
    </xf>
    <xf numFmtId="0" fontId="6" fillId="3" borderId="7"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1" fillId="0" borderId="0" xfId="0" applyFont="1" applyFill="1" applyBorder="1" applyAlignment="1">
      <alignment horizontal="center"/>
    </xf>
    <xf numFmtId="0" fontId="12" fillId="0" borderId="0" xfId="0" applyFont="1" applyFill="1" applyBorder="1" applyAlignment="1">
      <alignment horizontal="center"/>
    </xf>
    <xf numFmtId="1" fontId="12" fillId="8" borderId="1" xfId="0" applyNumberFormat="1" applyFont="1" applyFill="1" applyBorder="1" applyAlignment="1">
      <alignment horizontal="center" vertical="center"/>
    </xf>
    <xf numFmtId="1" fontId="12" fillId="8" borderId="8" xfId="0" applyNumberFormat="1" applyFont="1" applyFill="1" applyBorder="1" applyAlignment="1">
      <alignment horizontal="center"/>
    </xf>
    <xf numFmtId="0" fontId="19" fillId="0" borderId="0" xfId="0" applyFont="1" applyFill="1" applyBorder="1" applyAlignment="1">
      <alignment horizontal="center"/>
    </xf>
    <xf numFmtId="0" fontId="6" fillId="3" borderId="1" xfId="0" applyNumberFormat="1" applyFont="1" applyFill="1" applyBorder="1" applyAlignment="1">
      <alignment horizontal="center" vertical="center" wrapText="1"/>
    </xf>
    <xf numFmtId="0" fontId="6" fillId="0" borderId="0" xfId="0" applyNumberFormat="1" applyFont="1" applyBorder="1" applyAlignment="1">
      <alignment horizontal="center" vertical="top"/>
    </xf>
    <xf numFmtId="1" fontId="12" fillId="8" borderId="1" xfId="0" applyNumberFormat="1" applyFont="1" applyFill="1" applyBorder="1" applyAlignment="1">
      <alignment horizontal="center" vertical="top"/>
    </xf>
    <xf numFmtId="1" fontId="12" fillId="0" borderId="0" xfId="0" applyNumberFormat="1" applyFont="1" applyBorder="1" applyAlignment="1">
      <alignment horizontal="center" vertical="top"/>
    </xf>
    <xf numFmtId="0" fontId="6" fillId="0" borderId="0" xfId="0" applyFont="1" applyBorder="1" applyAlignment="1">
      <alignment horizontal="right"/>
    </xf>
    <xf numFmtId="0" fontId="20" fillId="0" borderId="0" xfId="0" applyFont="1" applyFill="1" applyBorder="1" applyAlignment="1">
      <alignment horizontal="center"/>
    </xf>
    <xf numFmtId="0" fontId="20" fillId="0" borderId="0" xfId="0" applyNumberFormat="1" applyFont="1" applyBorder="1" applyAlignment="1">
      <alignment horizontal="center" vertical="top"/>
    </xf>
    <xf numFmtId="1" fontId="6" fillId="0" borderId="0" xfId="0" applyNumberFormat="1" applyFont="1" applyFill="1" applyBorder="1" applyAlignment="1">
      <alignment horizontal="center"/>
    </xf>
    <xf numFmtId="0" fontId="7" fillId="3" borderId="1" xfId="0" applyFont="1" applyFill="1" applyBorder="1" applyAlignment="1">
      <alignment horizontal="center" vertical="top"/>
    </xf>
    <xf numFmtId="0" fontId="0" fillId="0" borderId="2" xfId="0" applyFill="1" applyBorder="1"/>
    <xf numFmtId="0" fontId="0" fillId="0" borderId="0" xfId="0" applyFill="1"/>
    <xf numFmtId="0" fontId="0" fillId="15" borderId="2" xfId="0" applyFill="1" applyBorder="1"/>
    <xf numFmtId="44" fontId="0" fillId="15" borderId="13" xfId="9" applyFont="1" applyFill="1" applyBorder="1"/>
    <xf numFmtId="164" fontId="0" fillId="15" borderId="13" xfId="9" applyNumberFormat="1" applyFont="1" applyFill="1" applyBorder="1"/>
    <xf numFmtId="164" fontId="0" fillId="0" borderId="13" xfId="9" applyNumberFormat="1" applyFont="1" applyFill="1" applyBorder="1"/>
    <xf numFmtId="0" fontId="0" fillId="0" borderId="2" xfId="0" applyFill="1" applyBorder="1" applyAlignment="1">
      <alignment horizontal="right"/>
    </xf>
    <xf numFmtId="44" fontId="0" fillId="0" borderId="13" xfId="9" applyFont="1" applyFill="1" applyBorder="1"/>
    <xf numFmtId="0" fontId="9" fillId="2" borderId="2" xfId="0" applyFont="1" applyFill="1" applyBorder="1" applyAlignment="1">
      <alignment horizontal="right"/>
    </xf>
    <xf numFmtId="44" fontId="9" fillId="2" borderId="13" xfId="9" applyFont="1" applyFill="1" applyBorder="1"/>
    <xf numFmtId="164" fontId="9" fillId="2" borderId="13" xfId="9" applyNumberFormat="1" applyFont="1" applyFill="1" applyBorder="1"/>
    <xf numFmtId="164" fontId="31" fillId="2" borderId="13" xfId="9" applyNumberFormat="1" applyFont="1" applyFill="1" applyBorder="1"/>
    <xf numFmtId="0" fontId="9" fillId="0" borderId="0" xfId="0" applyFont="1" applyFill="1"/>
    <xf numFmtId="165" fontId="0" fillId="0" borderId="13" xfId="0" applyNumberFormat="1" applyFill="1" applyBorder="1"/>
    <xf numFmtId="164" fontId="0" fillId="0" borderId="13" xfId="0" applyNumberFormat="1" applyFill="1" applyBorder="1"/>
    <xf numFmtId="164" fontId="18" fillId="0" borderId="13" xfId="0" applyNumberFormat="1" applyFont="1" applyFill="1" applyBorder="1" applyAlignment="1">
      <alignment horizontal="center"/>
    </xf>
    <xf numFmtId="0" fontId="0" fillId="14" borderId="2" xfId="0" applyFill="1" applyBorder="1" applyAlignment="1">
      <alignment horizontal="right"/>
    </xf>
    <xf numFmtId="44" fontId="0" fillId="14" borderId="13" xfId="9" applyFont="1" applyFill="1" applyBorder="1"/>
    <xf numFmtId="44" fontId="0" fillId="14" borderId="13" xfId="9" applyNumberFormat="1" applyFont="1" applyFill="1" applyBorder="1"/>
    <xf numFmtId="0" fontId="0" fillId="0" borderId="0" xfId="0" applyFill="1" applyBorder="1"/>
    <xf numFmtId="0" fontId="0" fillId="0" borderId="14" xfId="0" applyFill="1" applyBorder="1"/>
    <xf numFmtId="0" fontId="9" fillId="17" borderId="2" xfId="0" applyFont="1" applyFill="1" applyBorder="1" applyAlignment="1">
      <alignment horizontal="right"/>
    </xf>
    <xf numFmtId="0" fontId="0" fillId="0" borderId="0" xfId="0" applyFill="1" applyAlignment="1">
      <alignment horizontal="center"/>
    </xf>
    <xf numFmtId="0" fontId="5" fillId="0" borderId="0" xfId="0" applyFont="1" applyAlignment="1">
      <alignment horizontal="right"/>
    </xf>
    <xf numFmtId="0" fontId="5" fillId="0" borderId="0" xfId="0" applyFont="1" applyAlignment="1">
      <alignment horizontal="center"/>
    </xf>
    <xf numFmtId="0" fontId="5" fillId="0" borderId="0" xfId="0" applyFont="1"/>
    <xf numFmtId="0" fontId="37" fillId="0" borderId="0" xfId="8" applyFont="1" applyAlignment="1">
      <alignment wrapText="1"/>
    </xf>
    <xf numFmtId="0" fontId="4" fillId="0" borderId="0" xfId="8"/>
    <xf numFmtId="0" fontId="4" fillId="0" borderId="0" xfId="8" applyBorder="1"/>
    <xf numFmtId="0" fontId="37" fillId="0" borderId="0" xfId="8" applyFont="1" applyAlignment="1">
      <alignment horizontal="left"/>
    </xf>
    <xf numFmtId="0" fontId="37" fillId="0" borderId="0" xfId="8" applyFont="1" applyAlignment="1">
      <alignment horizontal="center"/>
    </xf>
    <xf numFmtId="0" fontId="36" fillId="0" borderId="0" xfId="8" applyFont="1" applyAlignment="1">
      <alignment horizontal="center"/>
    </xf>
    <xf numFmtId="0" fontId="37" fillId="0" borderId="6" xfId="8" applyFont="1" applyBorder="1" applyAlignment="1">
      <alignment horizontal="left"/>
    </xf>
    <xf numFmtId="0" fontId="37" fillId="0" borderId="0" xfId="8" applyFont="1" applyBorder="1" applyAlignment="1">
      <alignment horizontal="left"/>
    </xf>
    <xf numFmtId="0" fontId="37" fillId="0" borderId="6" xfId="8" applyFont="1" applyBorder="1"/>
    <xf numFmtId="0" fontId="37" fillId="0" borderId="0" xfId="8" applyFont="1" applyBorder="1"/>
    <xf numFmtId="0" fontId="37" fillId="0" borderId="0" xfId="8" applyFont="1" applyBorder="1" applyAlignment="1"/>
    <xf numFmtId="0" fontId="38" fillId="0" borderId="0" xfId="8" applyFont="1" applyAlignment="1">
      <alignment horizontal="left"/>
    </xf>
    <xf numFmtId="0" fontId="33" fillId="0" borderId="0" xfId="8" applyFont="1" applyFill="1" applyBorder="1" applyAlignment="1">
      <alignment horizontal="center" vertical="center" wrapText="1"/>
    </xf>
    <xf numFmtId="0" fontId="39" fillId="0" borderId="0" xfId="8" applyFont="1" applyFill="1" applyBorder="1" applyAlignment="1">
      <alignment horizontal="center" vertical="center" wrapText="1"/>
    </xf>
    <xf numFmtId="0" fontId="32" fillId="0" borderId="0" xfId="8" applyFont="1" applyFill="1" applyBorder="1" applyAlignment="1">
      <alignment horizontal="center" vertical="center" wrapText="1"/>
    </xf>
    <xf numFmtId="0" fontId="32" fillId="0" borderId="0" xfId="8" applyFont="1" applyFill="1" applyBorder="1" applyAlignment="1">
      <alignment horizontal="center" vertical="center"/>
    </xf>
    <xf numFmtId="0" fontId="4" fillId="0" borderId="0" xfId="8" applyBorder="1"/>
    <xf numFmtId="1" fontId="33" fillId="6" borderId="1" xfId="8" applyNumberFormat="1" applyFont="1" applyFill="1" applyBorder="1" applyAlignment="1">
      <alignment horizontal="center" vertical="center" wrapText="1"/>
    </xf>
    <xf numFmtId="0" fontId="33" fillId="0" borderId="0" xfId="8" applyFont="1" applyFill="1" applyBorder="1" applyAlignment="1">
      <alignment horizontal="center" vertical="center" wrapText="1"/>
    </xf>
    <xf numFmtId="0" fontId="8" fillId="0" borderId="0" xfId="8" applyFont="1" applyFill="1" applyBorder="1" applyAlignment="1">
      <alignment horizontal="center" vertical="top" wrapText="1"/>
    </xf>
    <xf numFmtId="0" fontId="34" fillId="6" borderId="1" xfId="8" applyFont="1" applyFill="1" applyBorder="1" applyAlignment="1">
      <alignment horizontal="center" vertical="center" wrapText="1"/>
    </xf>
    <xf numFmtId="0" fontId="15" fillId="9" borderId="1" xfId="0" applyNumberFormat="1" applyFont="1" applyFill="1" applyBorder="1" applyAlignment="1">
      <alignment horizontal="center" vertical="center" wrapText="1"/>
    </xf>
    <xf numFmtId="0" fontId="15" fillId="12"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9" fillId="9" borderId="12" xfId="0" applyFont="1" applyFill="1" applyBorder="1" applyAlignment="1">
      <alignment horizontal="center"/>
    </xf>
    <xf numFmtId="0" fontId="9" fillId="21" borderId="12" xfId="0" applyFont="1" applyFill="1" applyBorder="1" applyAlignment="1">
      <alignment horizontal="center"/>
    </xf>
    <xf numFmtId="0" fontId="9" fillId="6" borderId="12" xfId="0" applyFont="1" applyFill="1" applyBorder="1" applyAlignment="1">
      <alignment horizontal="center"/>
    </xf>
    <xf numFmtId="0" fontId="30" fillId="0" borderId="10" xfId="0" applyFont="1" applyFill="1" applyBorder="1" applyAlignment="1">
      <alignment vertical="center"/>
    </xf>
    <xf numFmtId="1" fontId="6" fillId="14" borderId="1" xfId="0" applyNumberFormat="1" applyFont="1" applyFill="1" applyBorder="1" applyAlignment="1">
      <alignment horizontal="center" vertical="center"/>
    </xf>
    <xf numFmtId="0" fontId="6" fillId="14" borderId="8" xfId="1" applyNumberFormat="1" applyFont="1" applyFill="1" applyBorder="1" applyAlignment="1">
      <alignment horizontal="center" vertical="center"/>
    </xf>
    <xf numFmtId="1" fontId="7" fillId="22" borderId="1" xfId="0" applyNumberFormat="1" applyFont="1" applyFill="1" applyBorder="1" applyAlignment="1">
      <alignment horizontal="center" vertical="center"/>
    </xf>
    <xf numFmtId="0" fontId="5" fillId="14" borderId="1" xfId="1" applyNumberFormat="1" applyFont="1" applyFill="1" applyBorder="1" applyAlignment="1">
      <alignment horizontal="center" vertical="center"/>
    </xf>
    <xf numFmtId="0" fontId="6" fillId="14" borderId="1" xfId="0" applyNumberFormat="1" applyFont="1" applyFill="1" applyBorder="1" applyAlignment="1">
      <alignment horizontal="center" vertical="center"/>
    </xf>
    <xf numFmtId="0" fontId="23" fillId="9" borderId="2"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0" fontId="23" fillId="20" borderId="2" xfId="0" applyNumberFormat="1" applyFont="1" applyFill="1" applyBorder="1" applyAlignment="1">
      <alignment horizontal="center" vertical="center" wrapText="1"/>
    </xf>
    <xf numFmtId="0" fontId="23" fillId="20" borderId="1" xfId="0" applyFont="1" applyFill="1" applyBorder="1" applyAlignment="1">
      <alignment horizontal="center" vertical="center" wrapText="1"/>
    </xf>
    <xf numFmtId="0" fontId="23" fillId="23" borderId="2" xfId="0" applyNumberFormat="1" applyFont="1" applyFill="1" applyBorder="1" applyAlignment="1">
      <alignment horizontal="center" vertical="center" wrapText="1"/>
    </xf>
    <xf numFmtId="0" fontId="23" fillId="2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6" fillId="3" borderId="1" xfId="0" applyFont="1" applyFill="1" applyBorder="1" applyAlignment="1">
      <alignment horizontal="center" vertical="top" wrapText="1"/>
    </xf>
    <xf numFmtId="0" fontId="26" fillId="0" borderId="0" xfId="0" applyFont="1" applyFill="1" applyBorder="1" applyAlignment="1">
      <alignment horizontal="center" vertical="center"/>
    </xf>
    <xf numFmtId="0" fontId="5" fillId="0" borderId="0" xfId="1" applyNumberFormat="1" applyFont="1" applyFill="1" applyBorder="1" applyAlignment="1">
      <alignment horizontal="center" vertical="center"/>
    </xf>
    <xf numFmtId="1" fontId="7" fillId="0" borderId="0" xfId="0" applyNumberFormat="1" applyFont="1" applyFill="1" applyBorder="1" applyAlignment="1">
      <alignment horizontal="center" vertical="center"/>
    </xf>
    <xf numFmtId="0" fontId="22" fillId="0" borderId="0" xfId="1" applyNumberFormat="1" applyFont="1" applyFill="1" applyBorder="1" applyAlignment="1">
      <alignment horizontal="center" vertical="center"/>
    </xf>
    <xf numFmtId="0" fontId="5" fillId="0" borderId="0" xfId="0" applyNumberFormat="1" applyFont="1" applyFill="1" applyBorder="1" applyAlignment="1">
      <alignment horizontal="center" vertical="center" wrapText="1"/>
    </xf>
    <xf numFmtId="1" fontId="6" fillId="0" borderId="0" xfId="0" applyNumberFormat="1" applyFont="1" applyFill="1" applyBorder="1" applyAlignment="1">
      <alignment horizontal="center" vertical="center"/>
    </xf>
    <xf numFmtId="0" fontId="24"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0" xfId="1" applyNumberFormat="1" applyFont="1" applyFill="1" applyBorder="1" applyAlignment="1">
      <alignment horizontal="center" vertical="center"/>
    </xf>
    <xf numFmtId="0" fontId="6" fillId="14" borderId="1" xfId="1" applyNumberFormat="1" applyFont="1" applyFill="1" applyBorder="1" applyAlignment="1">
      <alignment horizontal="center" vertical="center"/>
    </xf>
    <xf numFmtId="0" fontId="6" fillId="0" borderId="0" xfId="0" applyFont="1" applyBorder="1" applyAlignment="1">
      <alignment horizontal="right" vertical="top"/>
    </xf>
    <xf numFmtId="0" fontId="0" fillId="0" borderId="0" xfId="0" applyBorder="1"/>
    <xf numFmtId="0" fontId="35" fillId="0" borderId="0" xfId="8" applyFont="1" applyFill="1" applyBorder="1" applyAlignment="1">
      <alignment horizontal="center" vertical="center" wrapText="1"/>
    </xf>
    <xf numFmtId="0" fontId="4" fillId="0" borderId="0" xfId="8" applyBorder="1" applyAlignment="1">
      <alignment horizontal="center" vertical="center"/>
    </xf>
    <xf numFmtId="0" fontId="42" fillId="6" borderId="1" xfId="8" applyFont="1" applyFill="1" applyBorder="1" applyAlignment="1">
      <alignment horizontal="center" vertical="center" wrapText="1"/>
    </xf>
    <xf numFmtId="0" fontId="43" fillId="0" borderId="0" xfId="8" applyFont="1" applyFill="1" applyBorder="1" applyAlignment="1">
      <alignment horizontal="center" vertical="center" wrapText="1"/>
    </xf>
    <xf numFmtId="0" fontId="44" fillId="0" borderId="0" xfId="0" applyFont="1"/>
    <xf numFmtId="0" fontId="43" fillId="18" borderId="2" xfId="8" applyFont="1" applyFill="1" applyBorder="1" applyAlignment="1">
      <alignment horizontal="center" vertical="center" wrapText="1"/>
    </xf>
    <xf numFmtId="0" fontId="11" fillId="18" borderId="1" xfId="8" applyFont="1" applyFill="1" applyBorder="1" applyAlignment="1">
      <alignment horizontal="right" vertical="center" wrapText="1"/>
    </xf>
    <xf numFmtId="0" fontId="8" fillId="0" borderId="18" xfId="8" applyFont="1" applyFill="1" applyBorder="1" applyAlignment="1">
      <alignment horizontal="center" vertical="top" wrapText="1"/>
    </xf>
    <xf numFmtId="0" fontId="8" fillId="0" borderId="6" xfId="8" applyFont="1" applyFill="1" applyBorder="1" applyAlignment="1">
      <alignment horizontal="center" vertical="top" wrapText="1"/>
    </xf>
    <xf numFmtId="0" fontId="37" fillId="0" borderId="0" xfId="8" applyFont="1" applyAlignment="1">
      <alignment horizontal="left" vertical="top" wrapText="1"/>
    </xf>
    <xf numFmtId="0" fontId="32" fillId="2" borderId="0" xfId="8" applyFont="1" applyFill="1" applyBorder="1" applyAlignment="1">
      <alignment horizontal="center" vertical="center" wrapText="1"/>
    </xf>
    <xf numFmtId="0" fontId="4" fillId="0" borderId="0" xfId="8" applyAlignment="1">
      <alignment horizontal="center" vertical="center" wrapText="1"/>
    </xf>
    <xf numFmtId="0" fontId="32" fillId="2" borderId="0" xfId="8" applyFont="1" applyFill="1" applyBorder="1" applyAlignment="1">
      <alignment horizontal="center" vertical="center"/>
    </xf>
    <xf numFmtId="0" fontId="4" fillId="0" borderId="0" xfId="8" applyAlignment="1">
      <alignment horizontal="center" vertical="center"/>
    </xf>
    <xf numFmtId="0" fontId="22" fillId="7" borderId="2" xfId="0" applyNumberFormat="1" applyFont="1" applyFill="1" applyBorder="1" applyAlignment="1">
      <alignment horizontal="center"/>
    </xf>
    <xf numFmtId="0" fontId="22" fillId="7" borderId="3" xfId="0" applyNumberFormat="1" applyFont="1" applyFill="1" applyBorder="1" applyAlignment="1">
      <alignment horizontal="center"/>
    </xf>
    <xf numFmtId="0" fontId="22" fillId="5" borderId="2" xfId="0" applyNumberFormat="1" applyFont="1" applyFill="1" applyBorder="1" applyAlignment="1">
      <alignment horizontal="center"/>
    </xf>
    <xf numFmtId="0" fontId="22" fillId="5" borderId="3" xfId="0" applyNumberFormat="1" applyFont="1" applyFill="1" applyBorder="1" applyAlignment="1">
      <alignment horizontal="center"/>
    </xf>
    <xf numFmtId="0" fontId="22" fillId="4" borderId="2" xfId="0" applyNumberFormat="1" applyFont="1" applyFill="1" applyBorder="1" applyAlignment="1">
      <alignment horizontal="center"/>
    </xf>
    <xf numFmtId="0" fontId="22" fillId="4" borderId="3" xfId="0" applyNumberFormat="1" applyFont="1" applyFill="1" applyBorder="1" applyAlignment="1">
      <alignment horizontal="center"/>
    </xf>
    <xf numFmtId="0" fontId="9" fillId="4" borderId="2" xfId="0" applyNumberFormat="1" applyFont="1" applyFill="1" applyBorder="1" applyAlignment="1">
      <alignment vertical="center" wrapText="1"/>
    </xf>
    <xf numFmtId="0" fontId="0" fillId="0" borderId="7" xfId="0" applyBorder="1" applyAlignment="1">
      <alignment vertical="center"/>
    </xf>
    <xf numFmtId="0" fontId="0" fillId="0" borderId="3" xfId="0" applyBorder="1" applyAlignment="1">
      <alignment vertical="center"/>
    </xf>
    <xf numFmtId="0" fontId="7" fillId="19" borderId="2" xfId="1" applyNumberFormat="1" applyFont="1" applyFill="1" applyBorder="1" applyAlignment="1">
      <alignment horizontal="center" vertical="center"/>
    </xf>
    <xf numFmtId="0" fontId="7" fillId="19" borderId="3" xfId="1" applyNumberFormat="1" applyFont="1" applyFill="1" applyBorder="1" applyAlignment="1">
      <alignment horizontal="center" vertical="center"/>
    </xf>
    <xf numFmtId="0" fontId="40" fillId="6" borderId="2" xfId="8" applyFont="1" applyFill="1" applyBorder="1" applyAlignment="1">
      <alignment horizontal="center" vertical="top" wrapText="1"/>
    </xf>
    <xf numFmtId="0" fontId="40" fillId="6" borderId="7" xfId="8" applyFont="1" applyFill="1" applyBorder="1" applyAlignment="1">
      <alignment horizontal="center" vertical="top" wrapText="1"/>
    </xf>
    <xf numFmtId="0" fontId="40" fillId="6" borderId="3" xfId="8" applyFont="1" applyFill="1" applyBorder="1" applyAlignment="1">
      <alignment horizontal="center" vertical="top" wrapText="1"/>
    </xf>
    <xf numFmtId="0" fontId="8" fillId="15" borderId="2" xfId="8" applyFont="1" applyFill="1" applyBorder="1" applyAlignment="1">
      <alignment horizontal="center" vertical="top" wrapText="1"/>
    </xf>
    <xf numFmtId="0" fontId="8" fillId="15" borderId="7" xfId="8" applyFont="1" applyFill="1" applyBorder="1" applyAlignment="1">
      <alignment horizontal="center" vertical="top" wrapText="1"/>
    </xf>
    <xf numFmtId="0" fontId="8" fillId="15" borderId="3" xfId="8" applyFont="1" applyFill="1" applyBorder="1" applyAlignment="1">
      <alignment horizontal="center" vertical="top" wrapText="1"/>
    </xf>
    <xf numFmtId="0" fontId="30" fillId="16" borderId="16" xfId="0" applyFont="1" applyFill="1" applyBorder="1" applyAlignment="1">
      <alignment horizontal="center" vertical="center"/>
    </xf>
    <xf numFmtId="0" fontId="30" fillId="16" borderId="9" xfId="0" applyFont="1" applyFill="1" applyBorder="1" applyAlignment="1">
      <alignment horizontal="center" vertical="center"/>
    </xf>
    <xf numFmtId="0" fontId="15" fillId="13" borderId="1" xfId="1" applyNumberFormat="1" applyFont="1" applyFill="1" applyBorder="1" applyAlignment="1">
      <alignment horizontal="center" vertical="center" wrapText="1"/>
    </xf>
    <xf numFmtId="0" fontId="15" fillId="0" borderId="0" xfId="0" applyFont="1" applyFill="1" applyBorder="1" applyAlignment="1">
      <alignment wrapText="1"/>
    </xf>
    <xf numFmtId="0" fontId="23" fillId="4" borderId="8" xfId="8" applyFont="1" applyFill="1" applyBorder="1" applyAlignment="1">
      <alignment horizontal="center" vertical="center" wrapText="1"/>
    </xf>
    <xf numFmtId="0" fontId="23" fillId="4" borderId="15" xfId="8" applyFont="1" applyFill="1" applyBorder="1" applyAlignment="1">
      <alignment horizontal="center" vertical="center" wrapText="1"/>
    </xf>
    <xf numFmtId="0" fontId="52" fillId="0" borderId="0" xfId="8" applyFont="1" applyFill="1" applyBorder="1" applyAlignment="1">
      <alignment horizontal="center" vertical="top" wrapText="1"/>
    </xf>
    <xf numFmtId="0" fontId="23" fillId="0" borderId="0" xfId="0" applyFont="1" applyFill="1" applyBorder="1"/>
    <xf numFmtId="0" fontId="23" fillId="0" borderId="1" xfId="8" applyFont="1" applyBorder="1" applyAlignment="1">
      <alignment horizontal="center" vertical="center" wrapText="1"/>
    </xf>
    <xf numFmtId="0" fontId="23" fillId="4" borderId="3" xfId="8" applyFont="1" applyFill="1" applyBorder="1" applyAlignment="1">
      <alignment horizontal="center" vertical="center" wrapText="1"/>
    </xf>
    <xf numFmtId="0" fontId="23" fillId="9" borderId="1" xfId="0" applyNumberFormat="1" applyFont="1" applyFill="1" applyBorder="1" applyAlignment="1">
      <alignment horizontal="center" vertical="center" wrapText="1"/>
    </xf>
    <xf numFmtId="0" fontId="15" fillId="9" borderId="1" xfId="0" applyFont="1" applyFill="1" applyBorder="1" applyAlignment="1">
      <alignment horizontal="center" vertical="center" wrapText="1"/>
    </xf>
    <xf numFmtId="0" fontId="15" fillId="13" borderId="1" xfId="0" applyFont="1" applyFill="1" applyBorder="1" applyAlignment="1">
      <alignment horizontal="center" vertical="center" wrapText="1"/>
    </xf>
    <xf numFmtId="0" fontId="23" fillId="12" borderId="1" xfId="0" applyNumberFormat="1" applyFont="1" applyFill="1" applyBorder="1" applyAlignment="1">
      <alignment horizontal="center" vertical="center" wrapText="1"/>
    </xf>
    <xf numFmtId="0" fontId="15" fillId="12"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15" fillId="6" borderId="1" xfId="0" applyNumberFormat="1" applyFont="1" applyFill="1" applyBorder="1" applyAlignment="1">
      <alignment horizontal="center" vertical="center" wrapText="1"/>
    </xf>
    <xf numFmtId="0" fontId="15" fillId="6" borderId="1" xfId="0" applyFont="1" applyFill="1" applyBorder="1" applyAlignment="1">
      <alignment horizontal="center" vertical="center" wrapText="1"/>
    </xf>
    <xf numFmtId="0" fontId="49" fillId="13" borderId="1" xfId="0" applyFont="1" applyFill="1" applyBorder="1" applyAlignment="1">
      <alignment horizontal="left" vertical="center" wrapText="1"/>
    </xf>
    <xf numFmtId="0" fontId="14" fillId="13" borderId="1" xfId="0" applyNumberFormat="1" applyFont="1" applyFill="1" applyBorder="1" applyAlignment="1">
      <alignment horizontal="center" vertical="center" wrapText="1"/>
    </xf>
    <xf numFmtId="9" fontId="7" fillId="13" borderId="1" xfId="1" applyFont="1" applyFill="1" applyBorder="1" applyAlignment="1">
      <alignment horizontal="center" vertical="center"/>
    </xf>
    <xf numFmtId="1" fontId="18" fillId="13" borderId="1" xfId="0" applyNumberFormat="1" applyFont="1" applyFill="1" applyBorder="1" applyAlignment="1">
      <alignment horizontal="center" vertical="center" wrapText="1"/>
    </xf>
    <xf numFmtId="0" fontId="47" fillId="13" borderId="1" xfId="0" applyFont="1" applyFill="1" applyBorder="1" applyAlignment="1">
      <alignment vertical="center" wrapText="1"/>
    </xf>
    <xf numFmtId="0" fontId="7" fillId="13" borderId="1" xfId="0" applyFont="1" applyFill="1" applyBorder="1"/>
    <xf numFmtId="0" fontId="48" fillId="0" borderId="1" xfId="0"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1" fontId="18" fillId="13" borderId="1" xfId="0" applyNumberFormat="1" applyFont="1" applyFill="1" applyBorder="1" applyAlignment="1">
      <alignment horizontal="left" vertical="center" wrapText="1"/>
    </xf>
    <xf numFmtId="0" fontId="5" fillId="2" borderId="1" xfId="1" applyNumberFormat="1" applyFont="1" applyFill="1" applyBorder="1" applyAlignment="1">
      <alignment horizontal="center" vertical="center" wrapText="1"/>
    </xf>
    <xf numFmtId="1" fontId="18" fillId="0" borderId="1" xfId="0" applyNumberFormat="1" applyFont="1" applyFill="1" applyBorder="1" applyAlignment="1">
      <alignment horizontal="left" vertical="center" wrapText="1"/>
    </xf>
    <xf numFmtId="1" fontId="6" fillId="2" borderId="1" xfId="0" applyNumberFormat="1" applyFont="1" applyFill="1" applyBorder="1" applyAlignment="1">
      <alignment horizontal="center" vertical="center" wrapText="1"/>
    </xf>
    <xf numFmtId="1" fontId="15" fillId="0" borderId="1" xfId="0" applyNumberFormat="1" applyFont="1" applyFill="1" applyBorder="1" applyAlignment="1">
      <alignment horizontal="left" vertical="center" wrapText="1"/>
    </xf>
    <xf numFmtId="1" fontId="6" fillId="0" borderId="1" xfId="0" applyNumberFormat="1" applyFont="1" applyFill="1" applyBorder="1" applyAlignment="1">
      <alignment horizontal="left" vertical="center" wrapText="1"/>
    </xf>
    <xf numFmtId="1" fontId="15" fillId="13" borderId="1" xfId="0" applyNumberFormat="1" applyFont="1" applyFill="1" applyBorder="1" applyAlignment="1">
      <alignment horizontal="left" vertical="center" wrapText="1"/>
    </xf>
    <xf numFmtId="1" fontId="18" fillId="0" borderId="1" xfId="0" applyNumberFormat="1" applyFont="1" applyFill="1" applyBorder="1" applyAlignment="1">
      <alignment vertical="center" wrapText="1"/>
    </xf>
    <xf numFmtId="0" fontId="47" fillId="0" borderId="1" xfId="0" applyFont="1" applyBorder="1" applyAlignment="1">
      <alignment vertical="center" wrapText="1"/>
    </xf>
    <xf numFmtId="1" fontId="18" fillId="0" borderId="1" xfId="0" applyNumberFormat="1" applyFont="1" applyFill="1" applyBorder="1" applyAlignment="1">
      <alignment horizontal="center" vertical="center" wrapText="1"/>
    </xf>
    <xf numFmtId="0" fontId="50" fillId="13" borderId="1" xfId="0" applyNumberFormat="1" applyFont="1" applyFill="1" applyBorder="1" applyAlignment="1">
      <alignment vertical="center" wrapText="1"/>
    </xf>
    <xf numFmtId="0" fontId="7" fillId="13" borderId="1" xfId="0" applyNumberFormat="1" applyFont="1" applyFill="1" applyBorder="1" applyAlignment="1">
      <alignment horizontal="center" wrapText="1"/>
    </xf>
    <xf numFmtId="0" fontId="12" fillId="13" borderId="1" xfId="8" applyFont="1" applyFill="1" applyBorder="1" applyAlignment="1">
      <alignment horizontal="center" wrapText="1"/>
    </xf>
    <xf numFmtId="0" fontId="46" fillId="13" borderId="1" xfId="0" applyFont="1" applyFill="1" applyBorder="1" applyAlignment="1">
      <alignment wrapText="1"/>
    </xf>
    <xf numFmtId="0" fontId="7" fillId="13" borderId="1" xfId="1" applyNumberFormat="1" applyFont="1" applyFill="1" applyBorder="1" applyAlignment="1">
      <alignment horizontal="center" vertical="center" wrapText="1"/>
    </xf>
    <xf numFmtId="0" fontId="51" fillId="0" borderId="1" xfId="0" applyFont="1" applyFill="1" applyBorder="1" applyAlignment="1">
      <alignment horizontal="left" vertical="center" wrapText="1"/>
    </xf>
    <xf numFmtId="1" fontId="18" fillId="0" borderId="1" xfId="0" applyNumberFormat="1" applyFont="1" applyFill="1" applyBorder="1" applyAlignment="1">
      <alignment horizontal="left" vertical="top" wrapText="1"/>
    </xf>
    <xf numFmtId="0" fontId="6" fillId="2" borderId="1" xfId="1" applyNumberFormat="1" applyFont="1" applyFill="1" applyBorder="1" applyAlignment="1">
      <alignment horizontal="center" vertical="center" wrapText="1"/>
    </xf>
    <xf numFmtId="0" fontId="49" fillId="13" borderId="1" xfId="0" applyFont="1" applyFill="1" applyBorder="1" applyAlignment="1">
      <alignment vertical="center" wrapText="1"/>
    </xf>
    <xf numFmtId="0" fontId="6" fillId="13" borderId="1" xfId="1" applyNumberFormat="1" applyFont="1" applyFill="1" applyBorder="1" applyAlignment="1">
      <alignment horizontal="center" vertical="center" wrapText="1"/>
    </xf>
    <xf numFmtId="0" fontId="6" fillId="13" borderId="1" xfId="0" applyFont="1" applyFill="1" applyBorder="1"/>
    <xf numFmtId="0" fontId="48" fillId="0" borderId="1" xfId="0" applyFont="1" applyBorder="1" applyAlignment="1">
      <alignment horizontal="left" vertical="center" wrapText="1"/>
    </xf>
    <xf numFmtId="1" fontId="15"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15" fillId="0" borderId="1" xfId="0" applyFont="1" applyFill="1" applyBorder="1"/>
    <xf numFmtId="0" fontId="8" fillId="2" borderId="1" xfId="0" applyFont="1" applyFill="1" applyBorder="1" applyAlignment="1">
      <alignment horizontal="center" vertical="top" wrapText="1"/>
    </xf>
    <xf numFmtId="0" fontId="7" fillId="3" borderId="8" xfId="0" applyFont="1" applyFill="1" applyBorder="1" applyAlignment="1">
      <alignment horizontal="center"/>
    </xf>
    <xf numFmtId="1" fontId="12" fillId="8" borderId="8" xfId="0" applyNumberFormat="1" applyFont="1" applyFill="1" applyBorder="1" applyAlignment="1">
      <alignment horizontal="center" vertical="center"/>
    </xf>
    <xf numFmtId="0" fontId="11" fillId="0" borderId="17" xfId="0" applyFont="1" applyFill="1" applyBorder="1" applyAlignment="1">
      <alignment vertical="center"/>
    </xf>
    <xf numFmtId="1" fontId="6" fillId="0" borderId="19" xfId="0" applyNumberFormat="1" applyFont="1" applyFill="1" applyBorder="1" applyAlignment="1">
      <alignment horizontal="center" vertical="center"/>
    </xf>
    <xf numFmtId="0" fontId="17" fillId="0" borderId="17" xfId="0" applyFont="1" applyFill="1" applyBorder="1" applyAlignment="1">
      <alignment horizontal="left" vertical="center" wrapText="1" indent="4"/>
    </xf>
    <xf numFmtId="0" fontId="25" fillId="0" borderId="0" xfId="0" applyFont="1" applyFill="1" applyBorder="1" applyAlignment="1">
      <alignment horizontal="center" vertical="center"/>
    </xf>
    <xf numFmtId="0" fontId="17" fillId="0" borderId="17" xfId="0" applyFont="1" applyFill="1" applyBorder="1" applyAlignment="1">
      <alignment horizontal="left" vertical="center" indent="4"/>
    </xf>
    <xf numFmtId="0" fontId="11" fillId="0" borderId="18" xfId="0" applyFont="1" applyFill="1" applyBorder="1" applyAlignment="1">
      <alignment vertical="center"/>
    </xf>
    <xf numFmtId="0" fontId="25" fillId="0" borderId="6" xfId="0" applyFont="1" applyBorder="1" applyAlignment="1">
      <alignment horizontal="center" vertical="center"/>
    </xf>
    <xf numFmtId="0" fontId="12" fillId="0" borderId="17" xfId="0" applyFont="1" applyFill="1" applyBorder="1"/>
    <xf numFmtId="0" fontId="16" fillId="0" borderId="17" xfId="0" applyFont="1" applyFill="1" applyBorder="1" applyAlignment="1">
      <alignment horizontal="left" indent="3"/>
    </xf>
    <xf numFmtId="1" fontId="7" fillId="0" borderId="19" xfId="0" applyNumberFormat="1" applyFont="1" applyFill="1" applyBorder="1" applyAlignment="1">
      <alignment horizontal="center" vertical="center"/>
    </xf>
    <xf numFmtId="0" fontId="17" fillId="0" borderId="17" xfId="0" applyFont="1" applyBorder="1" applyAlignment="1">
      <alignment horizontal="left" vertical="center" indent="2"/>
    </xf>
    <xf numFmtId="0" fontId="25" fillId="0" borderId="0" xfId="0" applyFont="1" applyBorder="1" applyAlignment="1">
      <alignment horizontal="center" vertical="center"/>
    </xf>
    <xf numFmtId="1" fontId="5" fillId="0" borderId="7" xfId="1" applyNumberFormat="1" applyFont="1" applyFill="1" applyBorder="1" applyAlignment="1">
      <alignment horizontal="center" vertical="center"/>
    </xf>
    <xf numFmtId="0" fontId="9" fillId="0" borderId="7" xfId="1" applyNumberFormat="1" applyFont="1" applyFill="1" applyBorder="1" applyAlignment="1">
      <alignment horizontal="center" vertical="center"/>
    </xf>
    <xf numFmtId="0" fontId="6" fillId="0" borderId="16" xfId="0" applyFont="1" applyFill="1" applyBorder="1"/>
    <xf numFmtId="0" fontId="6" fillId="0" borderId="9" xfId="0" applyFont="1" applyFill="1" applyBorder="1" applyAlignment="1">
      <alignment horizontal="center"/>
    </xf>
    <xf numFmtId="0" fontId="10" fillId="0" borderId="0" xfId="0" applyFont="1" applyFill="1" applyBorder="1" applyAlignment="1">
      <alignment horizontal="center" vertical="center"/>
    </xf>
    <xf numFmtId="0" fontId="12" fillId="4" borderId="3" xfId="0" applyFont="1" applyFill="1" applyBorder="1" applyAlignment="1">
      <alignment horizontal="left" vertical="center" wrapText="1"/>
    </xf>
    <xf numFmtId="0" fontId="6" fillId="0" borderId="17" xfId="0" applyFont="1" applyFill="1" applyBorder="1"/>
    <xf numFmtId="0" fontId="6" fillId="0" borderId="19" xfId="0" applyFont="1" applyFill="1" applyBorder="1"/>
    <xf numFmtId="0" fontId="6" fillId="0" borderId="17" xfId="0" applyFont="1" applyBorder="1"/>
    <xf numFmtId="0" fontId="6" fillId="0" borderId="17"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10" fillId="0" borderId="17" xfId="0" applyFont="1" applyFill="1" applyBorder="1" applyAlignment="1">
      <alignment vertical="center"/>
    </xf>
    <xf numFmtId="0" fontId="14" fillId="0" borderId="17" xfId="0" applyFont="1" applyFill="1" applyBorder="1"/>
    <xf numFmtId="1" fontId="6" fillId="0" borderId="19" xfId="0" applyNumberFormat="1" applyFont="1" applyFill="1" applyBorder="1" applyAlignment="1">
      <alignment horizontal="center"/>
    </xf>
    <xf numFmtId="0" fontId="17" fillId="0" borderId="18" xfId="0" applyFont="1" applyBorder="1" applyAlignment="1">
      <alignment horizontal="left" vertical="center" indent="2"/>
    </xf>
    <xf numFmtId="0" fontId="27" fillId="0" borderId="17" xfId="0" applyFont="1" applyFill="1" applyBorder="1" applyAlignment="1">
      <alignment vertical="center"/>
    </xf>
    <xf numFmtId="0" fontId="6" fillId="0" borderId="19" xfId="0" applyFont="1" applyBorder="1" applyAlignment="1">
      <alignment horizontal="center"/>
    </xf>
    <xf numFmtId="0" fontId="12" fillId="4" borderId="2" xfId="0" applyFont="1" applyFill="1" applyBorder="1" applyAlignment="1">
      <alignment horizontal="left" vertical="center" wrapText="1"/>
    </xf>
    <xf numFmtId="0" fontId="6" fillId="0" borderId="9" xfId="0" applyFont="1" applyFill="1" applyBorder="1"/>
    <xf numFmtId="0" fontId="6" fillId="0" borderId="10" xfId="0" applyFont="1" applyFill="1" applyBorder="1"/>
    <xf numFmtId="1" fontId="8" fillId="7" borderId="11" xfId="0" applyNumberFormat="1" applyFont="1" applyFill="1" applyBorder="1" applyAlignment="1">
      <alignment horizontal="center" vertical="center"/>
    </xf>
    <xf numFmtId="0" fontId="8" fillId="0" borderId="7" xfId="0" applyFont="1" applyFill="1" applyBorder="1" applyAlignment="1">
      <alignment horizontal="right" vertical="center"/>
    </xf>
    <xf numFmtId="1" fontId="28" fillId="0" borderId="7" xfId="0" applyNumberFormat="1" applyFont="1" applyFill="1" applyBorder="1" applyAlignment="1">
      <alignment horizontal="center" vertical="center"/>
    </xf>
    <xf numFmtId="0" fontId="8" fillId="0" borderId="1" xfId="0" applyFont="1" applyFill="1" applyBorder="1" applyAlignment="1">
      <alignment vertical="center"/>
    </xf>
    <xf numFmtId="0" fontId="8" fillId="0" borderId="1" xfId="0" applyFont="1" applyFill="1" applyBorder="1" applyAlignment="1">
      <alignment horizontal="right" vertical="center"/>
    </xf>
    <xf numFmtId="0" fontId="28" fillId="0" borderId="1" xfId="0" applyFont="1" applyFill="1" applyBorder="1" applyAlignment="1">
      <alignment horizontal="center" vertical="center"/>
    </xf>
    <xf numFmtId="1" fontId="28" fillId="0" borderId="2" xfId="0" applyNumberFormat="1" applyFont="1" applyFill="1" applyBorder="1" applyAlignment="1">
      <alignment horizontal="center" vertical="center"/>
    </xf>
    <xf numFmtId="0" fontId="28" fillId="0" borderId="0" xfId="0" applyFont="1" applyFill="1" applyBorder="1" applyAlignment="1">
      <alignment vertical="center"/>
    </xf>
    <xf numFmtId="0" fontId="9" fillId="0" borderId="4" xfId="0" applyFont="1" applyFill="1" applyBorder="1" applyAlignment="1">
      <alignment horizontal="center"/>
    </xf>
    <xf numFmtId="164" fontId="0" fillId="0" borderId="5" xfId="9" applyNumberFormat="1" applyFont="1" applyFill="1" applyBorder="1"/>
    <xf numFmtId="164" fontId="9" fillId="0" borderId="5" xfId="9" applyNumberFormat="1" applyFont="1" applyFill="1" applyBorder="1"/>
    <xf numFmtId="164" fontId="0" fillId="0" borderId="5" xfId="0" applyNumberFormat="1" applyFill="1" applyBorder="1"/>
    <xf numFmtId="44" fontId="0" fillId="0" borderId="5" xfId="9" applyNumberFormat="1" applyFont="1" applyFill="1" applyBorder="1"/>
    <xf numFmtId="0" fontId="0" fillId="0" borderId="17" xfId="0" applyFill="1" applyBorder="1"/>
    <xf numFmtId="0" fontId="0" fillId="0" borderId="20" xfId="0" applyFill="1" applyBorder="1"/>
    <xf numFmtId="1" fontId="9" fillId="17" borderId="12" xfId="0" applyNumberFormat="1" applyFont="1" applyFill="1" applyBorder="1" applyAlignment="1">
      <alignment horizontal="center"/>
    </xf>
    <xf numFmtId="166" fontId="0" fillId="0" borderId="5" xfId="0" applyNumberFormat="1" applyFill="1" applyBorder="1" applyAlignment="1">
      <alignment horizontal="center"/>
    </xf>
    <xf numFmtId="1" fontId="41" fillId="18" borderId="1" xfId="8" applyNumberFormat="1" applyFont="1" applyFill="1" applyBorder="1" applyAlignment="1">
      <alignment horizontal="center" vertical="center" wrapText="1"/>
    </xf>
    <xf numFmtId="0" fontId="8" fillId="7" borderId="1" xfId="0" applyNumberFormat="1" applyFont="1" applyFill="1" applyBorder="1" applyAlignment="1">
      <alignment horizontal="center" wrapText="1"/>
    </xf>
    <xf numFmtId="0" fontId="8" fillId="10" borderId="1" xfId="0" applyNumberFormat="1" applyFont="1" applyFill="1" applyBorder="1" applyAlignment="1">
      <alignment horizontal="center" wrapText="1"/>
    </xf>
    <xf numFmtId="0" fontId="8" fillId="11" borderId="1" xfId="0" applyNumberFormat="1" applyFont="1" applyFill="1" applyBorder="1" applyAlignment="1">
      <alignment horizontal="center" wrapText="1"/>
    </xf>
  </cellXfs>
  <cellStyles count="13">
    <cellStyle name="Comma 2" xfId="3"/>
    <cellStyle name="Currency" xfId="9" builtinId="4"/>
    <cellStyle name="Currency 124" xfId="7"/>
    <cellStyle name="Currency 124 2" xfId="11"/>
    <cellStyle name="Currency 2" xfId="4"/>
    <cellStyle name="Currency 3" xfId="12"/>
    <cellStyle name="Normal" xfId="0" builtinId="0"/>
    <cellStyle name="Normal 2" xfId="2"/>
    <cellStyle name="Normal 2 2" xfId="6"/>
    <cellStyle name="Normal 2 3" xfId="10"/>
    <cellStyle name="Normal 3" xfId="8"/>
    <cellStyle name="Percent" xfId="1" builtinId="5"/>
    <cellStyle name="Percent 2" xfId="5"/>
  </cellStyles>
  <dxfs count="0"/>
  <tableStyles count="0" defaultTableStyle="TableStyleMedium2" defaultPivotStyle="PivotStyleLight16"/>
  <colors>
    <mruColors>
      <color rgb="FFDF7FE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zoomScaleNormal="100" workbookViewId="0">
      <selection sqref="A1:E1"/>
    </sheetView>
  </sheetViews>
  <sheetFormatPr defaultRowHeight="12.75" x14ac:dyDescent="0.2"/>
  <cols>
    <col min="1" max="1" width="43.7109375" customWidth="1"/>
    <col min="2" max="5" width="13.28515625" customWidth="1"/>
  </cols>
  <sheetData>
    <row r="1" spans="1:6" ht="15" x14ac:dyDescent="0.2">
      <c r="A1" s="139" t="s">
        <v>74</v>
      </c>
      <c r="B1" s="140"/>
      <c r="C1" s="140"/>
      <c r="D1" s="140"/>
      <c r="E1" s="140"/>
      <c r="F1" s="90"/>
    </row>
    <row r="2" spans="1:6" ht="15" x14ac:dyDescent="0.2">
      <c r="A2" s="141" t="s">
        <v>75</v>
      </c>
      <c r="B2" s="142"/>
      <c r="C2" s="142"/>
      <c r="D2" s="142"/>
      <c r="E2" s="142"/>
      <c r="F2" s="91"/>
    </row>
    <row r="3" spans="1:6" ht="24.95" customHeight="1" x14ac:dyDescent="0.2">
      <c r="A3" s="88"/>
      <c r="B3" s="89" t="s">
        <v>76</v>
      </c>
      <c r="C3" s="88" t="s">
        <v>77</v>
      </c>
      <c r="D3" s="88" t="s">
        <v>25</v>
      </c>
      <c r="E3" s="88" t="s">
        <v>26</v>
      </c>
      <c r="F3" s="77"/>
    </row>
    <row r="4" spans="1:6" x14ac:dyDescent="0.2">
      <c r="A4" s="88"/>
      <c r="B4" s="89"/>
      <c r="C4" s="88"/>
      <c r="D4" s="88"/>
      <c r="E4" s="88"/>
      <c r="F4" s="77"/>
    </row>
    <row r="5" spans="1:6" s="128" customFormat="1" ht="20.45" customHeight="1" x14ac:dyDescent="0.2">
      <c r="A5" s="96" t="s">
        <v>78</v>
      </c>
      <c r="B5" s="131" t="s">
        <v>79</v>
      </c>
      <c r="C5" s="93" t="str">
        <f>'Subcategory Scores'!D8</f>
        <v>Pass</v>
      </c>
      <c r="D5" s="93" t="str">
        <f>'Subcategory Scores'!F8</f>
        <v>Pass</v>
      </c>
      <c r="E5" s="93" t="str">
        <f>'Subcategory Scores'!H8</f>
        <v>Pass</v>
      </c>
      <c r="F5" s="92"/>
    </row>
    <row r="6" spans="1:6" s="128" customFormat="1" ht="12.6" customHeight="1" x14ac:dyDescent="0.2">
      <c r="A6" s="94"/>
      <c r="B6" s="132"/>
      <c r="C6" s="94"/>
      <c r="D6" s="94"/>
      <c r="E6" s="94"/>
      <c r="F6" s="92"/>
    </row>
    <row r="7" spans="1:6" s="128" customFormat="1" ht="20.45" customHeight="1" x14ac:dyDescent="0.2">
      <c r="A7" s="96" t="s">
        <v>80</v>
      </c>
      <c r="B7" s="131">
        <v>475</v>
      </c>
      <c r="C7" s="93">
        <f>'Subcategory Scores'!E20</f>
        <v>267.5</v>
      </c>
      <c r="D7" s="93">
        <f>'Subcategory Scores'!G20</f>
        <v>180</v>
      </c>
      <c r="E7" s="93">
        <f>'Subcategory Scores'!I20</f>
        <v>253.5</v>
      </c>
      <c r="F7" s="92"/>
    </row>
    <row r="8" spans="1:6" s="128" customFormat="1" ht="12.6" customHeight="1" x14ac:dyDescent="0.2">
      <c r="A8" s="129"/>
      <c r="B8" s="132"/>
      <c r="C8" s="129"/>
      <c r="D8" s="130"/>
      <c r="E8" s="130"/>
      <c r="F8" s="92"/>
    </row>
    <row r="9" spans="1:6" s="128" customFormat="1" ht="20.45" customHeight="1" x14ac:dyDescent="0.2">
      <c r="A9" s="96" t="s">
        <v>81</v>
      </c>
      <c r="B9" s="131">
        <v>275</v>
      </c>
      <c r="C9" s="93">
        <f>'Subcategory Scores'!E36</f>
        <v>177</v>
      </c>
      <c r="D9" s="93">
        <f>'Subcategory Scores'!G36</f>
        <v>105.5</v>
      </c>
      <c r="E9" s="93">
        <f>'Subcategory Scores'!I36</f>
        <v>132.5</v>
      </c>
      <c r="F9" s="92"/>
    </row>
    <row r="10" spans="1:6" s="128" customFormat="1" ht="12.6" customHeight="1" x14ac:dyDescent="0.2">
      <c r="A10" s="129"/>
      <c r="B10" s="132"/>
      <c r="C10" s="129"/>
      <c r="D10" s="130"/>
      <c r="E10" s="130"/>
      <c r="F10" s="92"/>
    </row>
    <row r="11" spans="1:6" s="128" customFormat="1" ht="20.45" customHeight="1" x14ac:dyDescent="0.2">
      <c r="A11" s="96" t="s">
        <v>82</v>
      </c>
      <c r="B11" s="131">
        <v>250</v>
      </c>
      <c r="C11" s="93">
        <f>'Subcategory Scores'!E38</f>
        <v>246.32534088845262</v>
      </c>
      <c r="D11" s="93">
        <f>'Subcategory Scores'!G38</f>
        <v>193.00360655128299</v>
      </c>
      <c r="E11" s="93">
        <f>'Subcategory Scores'!I38</f>
        <v>250</v>
      </c>
      <c r="F11" s="92"/>
    </row>
    <row r="12" spans="1:6" s="128" customFormat="1" ht="12.6" customHeight="1" x14ac:dyDescent="0.2">
      <c r="A12" s="129"/>
      <c r="B12" s="132"/>
      <c r="C12" s="129"/>
      <c r="D12" s="130"/>
      <c r="E12" s="130"/>
      <c r="F12" s="92"/>
    </row>
    <row r="13" spans="1:6" s="128" customFormat="1" ht="20.45" customHeight="1" x14ac:dyDescent="0.2">
      <c r="A13" s="135" t="s">
        <v>83</v>
      </c>
      <c r="B13" s="134">
        <v>1000</v>
      </c>
      <c r="C13" s="263">
        <f>SUM(C7:C12)</f>
        <v>690.82534088845262</v>
      </c>
      <c r="D13" s="263">
        <f>SUM(D7:D12)</f>
        <v>478.50360655128299</v>
      </c>
      <c r="E13" s="263">
        <f>SUM(E7:E12)</f>
        <v>636</v>
      </c>
      <c r="F13" s="92"/>
    </row>
    <row r="14" spans="1:6" x14ac:dyDescent="0.2">
      <c r="B14" s="133"/>
    </row>
    <row r="16" spans="1:6" ht="80.099999999999994" customHeight="1" x14ac:dyDescent="0.2">
      <c r="A16" s="138" t="s">
        <v>94</v>
      </c>
      <c r="B16" s="138"/>
      <c r="C16" s="138"/>
      <c r="D16" s="138"/>
      <c r="E16" s="138"/>
      <c r="F16" s="76"/>
    </row>
    <row r="17" spans="1:6" ht="15.75" x14ac:dyDescent="0.25">
      <c r="A17" s="87"/>
      <c r="B17" s="81"/>
      <c r="C17" s="80"/>
      <c r="D17" s="80"/>
      <c r="E17" s="79"/>
      <c r="F17" s="79"/>
    </row>
    <row r="18" spans="1:6" x14ac:dyDescent="0.2">
      <c r="A18" s="79"/>
      <c r="B18" s="80"/>
      <c r="C18" s="80"/>
      <c r="D18" s="80"/>
      <c r="E18" s="79"/>
      <c r="F18" s="79"/>
    </row>
    <row r="19" spans="1:6" x14ac:dyDescent="0.2">
      <c r="A19" s="82"/>
      <c r="B19" s="82"/>
      <c r="C19" s="82"/>
      <c r="D19" s="82"/>
      <c r="E19" s="83"/>
      <c r="F19" s="85"/>
    </row>
    <row r="20" spans="1:6" x14ac:dyDescent="0.2">
      <c r="A20" s="83" t="s">
        <v>84</v>
      </c>
      <c r="B20" s="83"/>
      <c r="C20" s="83"/>
      <c r="D20" s="83"/>
      <c r="E20" s="83"/>
      <c r="F20" s="85"/>
    </row>
    <row r="21" spans="1:6" x14ac:dyDescent="0.2">
      <c r="A21" s="83"/>
      <c r="B21" s="83"/>
      <c r="C21" s="83"/>
      <c r="D21" s="83"/>
      <c r="E21" s="83"/>
      <c r="F21" s="85"/>
    </row>
    <row r="22" spans="1:6" x14ac:dyDescent="0.2">
      <c r="A22" s="84"/>
      <c r="B22" s="84"/>
      <c r="C22" s="84"/>
      <c r="D22" s="84"/>
      <c r="E22" s="85"/>
      <c r="F22" s="85"/>
    </row>
    <row r="23" spans="1:6" x14ac:dyDescent="0.2">
      <c r="A23" s="83" t="s">
        <v>84</v>
      </c>
      <c r="B23" s="83"/>
      <c r="C23" s="83"/>
      <c r="D23" s="83"/>
      <c r="E23" s="83"/>
      <c r="F23" s="85"/>
    </row>
    <row r="24" spans="1:6" x14ac:dyDescent="0.2">
      <c r="A24" s="85"/>
      <c r="B24" s="85"/>
      <c r="C24" s="85"/>
      <c r="D24" s="85"/>
      <c r="E24" s="85"/>
      <c r="F24" s="85"/>
    </row>
    <row r="25" spans="1:6" x14ac:dyDescent="0.2">
      <c r="A25" s="82"/>
      <c r="B25" s="82"/>
      <c r="C25" s="82"/>
      <c r="D25" s="82"/>
      <c r="E25" s="83"/>
      <c r="F25" s="85"/>
    </row>
    <row r="26" spans="1:6" x14ac:dyDescent="0.2">
      <c r="A26" s="86" t="s">
        <v>84</v>
      </c>
      <c r="B26" s="86"/>
      <c r="C26" s="86"/>
      <c r="D26" s="86"/>
      <c r="E26" s="86"/>
      <c r="F26" s="85"/>
    </row>
    <row r="27" spans="1:6" x14ac:dyDescent="0.2">
      <c r="A27" s="83"/>
      <c r="B27" s="83"/>
      <c r="C27" s="83"/>
      <c r="D27" s="83"/>
      <c r="E27" s="83"/>
      <c r="F27" s="85"/>
    </row>
    <row r="28" spans="1:6" x14ac:dyDescent="0.2">
      <c r="A28" s="84"/>
      <c r="B28" s="84"/>
      <c r="C28" s="84"/>
      <c r="D28" s="84"/>
      <c r="E28" s="85"/>
      <c r="F28" s="85"/>
    </row>
    <row r="29" spans="1:6" x14ac:dyDescent="0.2">
      <c r="A29" s="83" t="s">
        <v>84</v>
      </c>
      <c r="B29" s="83"/>
      <c r="C29" s="83"/>
      <c r="D29" s="83"/>
      <c r="E29" s="83"/>
      <c r="F29" s="85"/>
    </row>
    <row r="30" spans="1:6" x14ac:dyDescent="0.2">
      <c r="A30" s="85"/>
      <c r="B30" s="85"/>
      <c r="C30" s="85"/>
      <c r="D30" s="85"/>
      <c r="E30" s="85"/>
      <c r="F30" s="85"/>
    </row>
    <row r="31" spans="1:6" x14ac:dyDescent="0.2">
      <c r="A31" s="77"/>
      <c r="B31" s="77"/>
      <c r="C31" s="77"/>
      <c r="D31" s="77"/>
      <c r="E31" s="77"/>
      <c r="F31" s="78"/>
    </row>
    <row r="32" spans="1:6" x14ac:dyDescent="0.2">
      <c r="A32" s="77"/>
      <c r="B32" s="77"/>
      <c r="C32" s="77"/>
      <c r="D32" s="77"/>
      <c r="E32" s="77"/>
      <c r="F32" s="78"/>
    </row>
    <row r="33" spans="1:6" x14ac:dyDescent="0.2">
      <c r="A33" s="77"/>
      <c r="B33" s="77"/>
      <c r="C33" s="77"/>
      <c r="D33" s="77"/>
      <c r="E33" s="77"/>
      <c r="F33" s="78"/>
    </row>
  </sheetData>
  <mergeCells count="3">
    <mergeCell ref="A16:E16"/>
    <mergeCell ref="A1:E1"/>
    <mergeCell ref="A2:E2"/>
  </mergeCells>
  <pageMargins left="0.7" right="0.7" top="0.75" bottom="0.75" header="0.3" footer="0.3"/>
  <pageSetup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zoomScale="90" zoomScaleNormal="90" workbookViewId="0">
      <selection sqref="A1:I1"/>
    </sheetView>
  </sheetViews>
  <sheetFormatPr defaultColWidth="9.140625" defaultRowHeight="12.75" x14ac:dyDescent="0.2"/>
  <cols>
    <col min="1" max="1" width="48.42578125" style="1" customWidth="1"/>
    <col min="2" max="2" width="3.85546875" style="1" customWidth="1"/>
    <col min="3" max="3" width="9.85546875" style="1" customWidth="1"/>
    <col min="4" max="5" width="10.85546875" style="2" customWidth="1"/>
    <col min="6" max="11" width="10.85546875" style="1" customWidth="1"/>
    <col min="12" max="12" width="8.85546875" style="1" customWidth="1"/>
    <col min="13" max="16384" width="9.140625" style="1"/>
  </cols>
  <sheetData>
    <row r="1" spans="1:9" ht="18" customHeight="1" x14ac:dyDescent="0.2">
      <c r="A1" s="211" t="s">
        <v>87</v>
      </c>
      <c r="B1" s="211"/>
      <c r="C1" s="211"/>
      <c r="D1" s="211"/>
      <c r="E1" s="211"/>
      <c r="F1" s="211"/>
      <c r="G1" s="211"/>
      <c r="H1" s="211"/>
      <c r="I1" s="211"/>
    </row>
    <row r="2" spans="1:9" ht="18" customHeight="1" x14ac:dyDescent="0.2">
      <c r="A2" s="211" t="s">
        <v>38</v>
      </c>
      <c r="B2" s="211"/>
      <c r="C2" s="211"/>
      <c r="D2" s="211"/>
      <c r="E2" s="211"/>
      <c r="F2" s="211"/>
      <c r="G2" s="211"/>
      <c r="H2" s="211"/>
      <c r="I2" s="211"/>
    </row>
    <row r="3" spans="1:9" ht="8.1" customHeight="1" x14ac:dyDescent="0.2">
      <c r="A3" s="228"/>
      <c r="B3" s="244"/>
      <c r="C3" s="244"/>
      <c r="D3" s="229"/>
      <c r="E3" s="244"/>
      <c r="F3" s="229"/>
      <c r="G3" s="244"/>
      <c r="H3" s="244"/>
      <c r="I3" s="245"/>
    </row>
    <row r="4" spans="1:9" ht="18" customHeight="1" x14ac:dyDescent="0.2">
      <c r="A4" s="234"/>
      <c r="B4" s="3"/>
      <c r="C4" s="3"/>
      <c r="D4" s="143" t="s">
        <v>77</v>
      </c>
      <c r="E4" s="144"/>
      <c r="F4" s="145" t="s">
        <v>25</v>
      </c>
      <c r="G4" s="146"/>
      <c r="H4" s="147" t="s">
        <v>26</v>
      </c>
      <c r="I4" s="148"/>
    </row>
    <row r="5" spans="1:9" ht="45" customHeight="1" x14ac:dyDescent="0.2">
      <c r="A5" s="99" t="s">
        <v>0</v>
      </c>
      <c r="B5" s="34"/>
      <c r="C5" s="35" t="s">
        <v>156</v>
      </c>
      <c r="D5" s="109" t="s">
        <v>67</v>
      </c>
      <c r="E5" s="110" t="s">
        <v>40</v>
      </c>
      <c r="F5" s="111" t="s">
        <v>67</v>
      </c>
      <c r="G5" s="112" t="s">
        <v>40</v>
      </c>
      <c r="H5" s="113" t="s">
        <v>67</v>
      </c>
      <c r="I5" s="114" t="s">
        <v>40</v>
      </c>
    </row>
    <row r="6" spans="1:9" ht="9" customHeight="1" x14ac:dyDescent="0.2">
      <c r="A6" s="235"/>
      <c r="B6" s="5"/>
      <c r="C6" s="5"/>
      <c r="D6" s="21"/>
      <c r="E6" s="5"/>
      <c r="F6" s="21"/>
      <c r="G6" s="5"/>
      <c r="H6" s="21"/>
      <c r="I6" s="236"/>
    </row>
    <row r="7" spans="1:9" ht="18" customHeight="1" x14ac:dyDescent="0.2">
      <c r="A7" s="149" t="s">
        <v>89</v>
      </c>
      <c r="B7" s="150"/>
      <c r="C7" s="150"/>
      <c r="D7" s="150"/>
      <c r="E7" s="150"/>
      <c r="F7" s="150"/>
      <c r="G7" s="150"/>
      <c r="H7" s="150"/>
      <c r="I7" s="151"/>
    </row>
    <row r="8" spans="1:9" ht="18" customHeight="1" x14ac:dyDescent="0.2">
      <c r="A8" s="237"/>
      <c r="B8" s="230"/>
      <c r="C8" s="116" t="s">
        <v>90</v>
      </c>
      <c r="D8" s="152" t="s">
        <v>41</v>
      </c>
      <c r="E8" s="153"/>
      <c r="F8" s="152" t="s">
        <v>41</v>
      </c>
      <c r="G8" s="153"/>
      <c r="H8" s="152" t="s">
        <v>41</v>
      </c>
      <c r="I8" s="153"/>
    </row>
    <row r="9" spans="1:9" ht="9" customHeight="1" x14ac:dyDescent="0.2">
      <c r="A9" s="238"/>
      <c r="B9" s="2"/>
      <c r="C9" s="36"/>
      <c r="E9" s="48"/>
      <c r="F9" s="2"/>
      <c r="G9" s="122"/>
      <c r="H9" s="2"/>
      <c r="I9" s="239"/>
    </row>
    <row r="10" spans="1:9" ht="18" customHeight="1" x14ac:dyDescent="0.2">
      <c r="A10" s="149" t="s">
        <v>80</v>
      </c>
      <c r="B10" s="150"/>
      <c r="C10" s="150"/>
      <c r="D10" s="150"/>
      <c r="E10" s="150"/>
      <c r="F10" s="150"/>
      <c r="G10" s="150"/>
      <c r="H10" s="150"/>
      <c r="I10" s="151"/>
    </row>
    <row r="11" spans="1:9" ht="21.95" customHeight="1" x14ac:dyDescent="0.2">
      <c r="A11" s="214" t="s">
        <v>91</v>
      </c>
      <c r="B11" s="123"/>
      <c r="C11" s="124"/>
      <c r="D11" s="125"/>
      <c r="E11" s="122"/>
      <c r="F11" s="125"/>
      <c r="G11" s="122"/>
      <c r="H11" s="125"/>
      <c r="I11" s="215"/>
    </row>
    <row r="12" spans="1:9" ht="27.6" customHeight="1" x14ac:dyDescent="0.2">
      <c r="A12" s="216" t="s">
        <v>93</v>
      </c>
      <c r="B12" s="217"/>
      <c r="C12" s="35">
        <v>100</v>
      </c>
      <c r="D12" s="126">
        <f>'Strengths and Weaknesses'!B16</f>
        <v>3</v>
      </c>
      <c r="E12" s="106">
        <f t="shared" ref="E12:E19" si="0">D12/5*C12</f>
        <v>60</v>
      </c>
      <c r="F12" s="126">
        <f>'Strengths and Weaknesses'!F16</f>
        <v>2</v>
      </c>
      <c r="G12" s="106">
        <f>F12/5*C12</f>
        <v>40</v>
      </c>
      <c r="H12" s="126">
        <f>'Strengths and Weaknesses'!J16</f>
        <v>3</v>
      </c>
      <c r="I12" s="106">
        <f>H12/5*C12</f>
        <v>60</v>
      </c>
    </row>
    <row r="13" spans="1:9" ht="18" customHeight="1" x14ac:dyDescent="0.2">
      <c r="A13" s="218" t="s">
        <v>21</v>
      </c>
      <c r="B13" s="217"/>
      <c r="C13" s="35">
        <v>95</v>
      </c>
      <c r="D13" s="105">
        <f>'Strengths and Weaknesses'!B17</f>
        <v>2.5</v>
      </c>
      <c r="E13" s="106">
        <f t="shared" si="0"/>
        <v>47.5</v>
      </c>
      <c r="F13" s="105">
        <f>'Strengths and Weaknesses'!F17</f>
        <v>2</v>
      </c>
      <c r="G13" s="106">
        <f t="shared" ref="G13:G19" si="1">F13/5*C13</f>
        <v>38</v>
      </c>
      <c r="H13" s="105">
        <f>'Strengths and Weaknesses'!J17</f>
        <v>2.5</v>
      </c>
      <c r="I13" s="106">
        <f t="shared" ref="I13:I19" si="2">H13/5*C13</f>
        <v>47.5</v>
      </c>
    </row>
    <row r="14" spans="1:9" ht="18" customHeight="1" x14ac:dyDescent="0.2">
      <c r="A14" s="218" t="s">
        <v>22</v>
      </c>
      <c r="B14" s="217"/>
      <c r="C14" s="35">
        <v>50</v>
      </c>
      <c r="D14" s="105">
        <f>'Strengths and Weaknesses'!B18</f>
        <v>3</v>
      </c>
      <c r="E14" s="106">
        <f t="shared" si="0"/>
        <v>30</v>
      </c>
      <c r="F14" s="105">
        <f>'Strengths and Weaknesses'!F18</f>
        <v>2</v>
      </c>
      <c r="G14" s="106">
        <f t="shared" si="1"/>
        <v>20</v>
      </c>
      <c r="H14" s="105">
        <f>'Strengths and Weaknesses'!J18</f>
        <v>2</v>
      </c>
      <c r="I14" s="106">
        <f t="shared" si="2"/>
        <v>20</v>
      </c>
    </row>
    <row r="15" spans="1:9" ht="18" customHeight="1" x14ac:dyDescent="0.2">
      <c r="A15" s="218" t="s">
        <v>23</v>
      </c>
      <c r="B15" s="217"/>
      <c r="C15" s="35">
        <v>40</v>
      </c>
      <c r="D15" s="105">
        <f>'Strengths and Weaknesses'!B19</f>
        <v>3</v>
      </c>
      <c r="E15" s="106">
        <f t="shared" si="0"/>
        <v>24</v>
      </c>
      <c r="F15" s="105">
        <f>'Strengths and Weaknesses'!F19</f>
        <v>2</v>
      </c>
      <c r="G15" s="106">
        <f t="shared" si="1"/>
        <v>16</v>
      </c>
      <c r="H15" s="105">
        <f>'Strengths and Weaknesses'!J19</f>
        <v>2</v>
      </c>
      <c r="I15" s="106">
        <f t="shared" si="2"/>
        <v>16</v>
      </c>
    </row>
    <row r="16" spans="1:9" ht="18" customHeight="1" x14ac:dyDescent="0.2">
      <c r="A16" s="218" t="s">
        <v>42</v>
      </c>
      <c r="B16" s="217"/>
      <c r="C16" s="35">
        <v>60</v>
      </c>
      <c r="D16" s="105">
        <f>'Strengths and Weaknesses'!B20</f>
        <v>2</v>
      </c>
      <c r="E16" s="106">
        <f t="shared" si="0"/>
        <v>24</v>
      </c>
      <c r="F16" s="105">
        <f>'Strengths and Weaknesses'!F20</f>
        <v>2</v>
      </c>
      <c r="G16" s="106">
        <f t="shared" si="1"/>
        <v>24</v>
      </c>
      <c r="H16" s="105">
        <f>'Strengths and Weaknesses'!J20</f>
        <v>2</v>
      </c>
      <c r="I16" s="106">
        <f t="shared" si="2"/>
        <v>24</v>
      </c>
    </row>
    <row r="17" spans="1:9" ht="18" customHeight="1" x14ac:dyDescent="0.2">
      <c r="A17" s="218" t="s">
        <v>20</v>
      </c>
      <c r="B17" s="217"/>
      <c r="C17" s="35">
        <v>40</v>
      </c>
      <c r="D17" s="105">
        <f>'Strengths and Weaknesses'!B21</f>
        <v>3</v>
      </c>
      <c r="E17" s="106">
        <f t="shared" si="0"/>
        <v>24</v>
      </c>
      <c r="F17" s="105">
        <f>'Strengths and Weaknesses'!F21</f>
        <v>2</v>
      </c>
      <c r="G17" s="106">
        <f t="shared" si="1"/>
        <v>16</v>
      </c>
      <c r="H17" s="105">
        <f>'Strengths and Weaknesses'!J21</f>
        <v>4</v>
      </c>
      <c r="I17" s="106">
        <f t="shared" si="2"/>
        <v>32</v>
      </c>
    </row>
    <row r="18" spans="1:9" ht="18" customHeight="1" x14ac:dyDescent="0.2">
      <c r="A18" s="218" t="s">
        <v>24</v>
      </c>
      <c r="B18" s="217"/>
      <c r="C18" s="35">
        <v>40</v>
      </c>
      <c r="D18" s="105">
        <f>'Strengths and Weaknesses'!B22</f>
        <v>3.5</v>
      </c>
      <c r="E18" s="106">
        <f t="shared" si="0"/>
        <v>28</v>
      </c>
      <c r="F18" s="105">
        <f>'Strengths and Weaknesses'!F22</f>
        <v>2</v>
      </c>
      <c r="G18" s="106">
        <f t="shared" si="1"/>
        <v>16</v>
      </c>
      <c r="H18" s="105">
        <f>'Strengths and Weaknesses'!J22</f>
        <v>3</v>
      </c>
      <c r="I18" s="106">
        <f t="shared" si="2"/>
        <v>24</v>
      </c>
    </row>
    <row r="19" spans="1:9" ht="18" customHeight="1" x14ac:dyDescent="0.2">
      <c r="A19" s="219" t="s">
        <v>92</v>
      </c>
      <c r="B19" s="220"/>
      <c r="C19" s="116">
        <v>50</v>
      </c>
      <c r="D19" s="105">
        <f>'Strengths and Weaknesses'!B23</f>
        <v>3</v>
      </c>
      <c r="E19" s="106">
        <f t="shared" si="0"/>
        <v>30</v>
      </c>
      <c r="F19" s="105">
        <f>'Strengths and Weaknesses'!F23</f>
        <v>1</v>
      </c>
      <c r="G19" s="106">
        <f t="shared" si="1"/>
        <v>10</v>
      </c>
      <c r="H19" s="105">
        <f>'Strengths and Weaknesses'!J23</f>
        <v>3</v>
      </c>
      <c r="I19" s="106">
        <f t="shared" si="2"/>
        <v>30</v>
      </c>
    </row>
    <row r="20" spans="1:9" ht="18" customHeight="1" x14ac:dyDescent="0.25">
      <c r="A20" s="232"/>
      <c r="B20" s="6" t="s">
        <v>43</v>
      </c>
      <c r="C20" s="212">
        <f>SUM(C12:C19)</f>
        <v>475</v>
      </c>
      <c r="E20" s="39">
        <f>SUM(E12:E19)</f>
        <v>267.5</v>
      </c>
      <c r="F20" s="37"/>
      <c r="G20" s="213">
        <f>SUM(G12:G19)</f>
        <v>180</v>
      </c>
      <c r="H20" s="46"/>
      <c r="I20" s="39">
        <f>SUM(I12:I19)</f>
        <v>253.5</v>
      </c>
    </row>
    <row r="21" spans="1:9" ht="9" customHeight="1" x14ac:dyDescent="0.2">
      <c r="A21" s="232"/>
      <c r="B21" s="2"/>
      <c r="C21" s="2"/>
      <c r="E21" s="1"/>
      <c r="F21" s="2"/>
      <c r="H21" s="2"/>
      <c r="I21" s="233"/>
    </row>
    <row r="22" spans="1:9" ht="18" customHeight="1" x14ac:dyDescent="0.2">
      <c r="A22" s="149" t="s">
        <v>81</v>
      </c>
      <c r="B22" s="150"/>
      <c r="C22" s="150"/>
      <c r="D22" s="150"/>
      <c r="E22" s="150"/>
      <c r="F22" s="150"/>
      <c r="G22" s="150"/>
      <c r="H22" s="150"/>
      <c r="I22" s="151"/>
    </row>
    <row r="23" spans="1:9" ht="18" customHeight="1" x14ac:dyDescent="0.25">
      <c r="A23" s="221" t="s">
        <v>7</v>
      </c>
      <c r="B23" s="37"/>
      <c r="C23" s="121"/>
      <c r="D23" s="118"/>
      <c r="E23" s="122"/>
      <c r="F23" s="118"/>
      <c r="G23" s="122"/>
      <c r="H23" s="118"/>
      <c r="I23" s="215"/>
    </row>
    <row r="24" spans="1:9" ht="18" customHeight="1" x14ac:dyDescent="0.25">
      <c r="A24" s="222" t="s">
        <v>8</v>
      </c>
      <c r="B24" s="40"/>
      <c r="C24" s="41">
        <v>55</v>
      </c>
      <c r="D24" s="107">
        <f>'Strengths and Weaknesses'!B26</f>
        <v>4</v>
      </c>
      <c r="E24" s="106">
        <f>D24/5*C24</f>
        <v>44</v>
      </c>
      <c r="F24" s="108">
        <f>'Strengths and Weaknesses'!F26</f>
        <v>2</v>
      </c>
      <c r="G24" s="106">
        <f>F24/5*C24</f>
        <v>22</v>
      </c>
      <c r="H24" s="107">
        <f>'Strengths and Weaknesses'!J26</f>
        <v>2</v>
      </c>
      <c r="I24" s="106">
        <f>H24/5*C24</f>
        <v>22</v>
      </c>
    </row>
    <row r="25" spans="1:9" ht="18" customHeight="1" x14ac:dyDescent="0.25">
      <c r="A25" s="222" t="s">
        <v>9</v>
      </c>
      <c r="B25" s="40"/>
      <c r="C25" s="41">
        <v>25</v>
      </c>
      <c r="D25" s="107">
        <f>'Strengths and Weaknesses'!B27</f>
        <v>2.5</v>
      </c>
      <c r="E25" s="106">
        <f t="shared" ref="E25:E35" si="3">D25/5*C25</f>
        <v>12.5</v>
      </c>
      <c r="F25" s="108">
        <f>'Strengths and Weaknesses'!F27</f>
        <v>2</v>
      </c>
      <c r="G25" s="106">
        <f t="shared" ref="G25:G35" si="4">F25/5*C25</f>
        <v>10</v>
      </c>
      <c r="H25" s="107">
        <f>'Strengths and Weaknesses'!J27</f>
        <v>2</v>
      </c>
      <c r="I25" s="106">
        <f t="shared" ref="I25:I35" si="5">H25/5*C25</f>
        <v>10</v>
      </c>
    </row>
    <row r="26" spans="1:9" ht="18" customHeight="1" x14ac:dyDescent="0.25">
      <c r="A26" s="222" t="s">
        <v>10</v>
      </c>
      <c r="B26" s="40"/>
      <c r="C26" s="41">
        <v>15</v>
      </c>
      <c r="D26" s="107">
        <f>'Strengths and Weaknesses'!B28</f>
        <v>4</v>
      </c>
      <c r="E26" s="106">
        <f t="shared" si="3"/>
        <v>12</v>
      </c>
      <c r="F26" s="108">
        <f>'Strengths and Weaknesses'!F28</f>
        <v>2</v>
      </c>
      <c r="G26" s="106">
        <f t="shared" si="4"/>
        <v>6</v>
      </c>
      <c r="H26" s="107">
        <f>'Strengths and Weaknesses'!J28</f>
        <v>2</v>
      </c>
      <c r="I26" s="106">
        <f t="shared" si="5"/>
        <v>6</v>
      </c>
    </row>
    <row r="27" spans="1:9" ht="18" customHeight="1" x14ac:dyDescent="0.25">
      <c r="A27" s="222" t="s">
        <v>11</v>
      </c>
      <c r="B27" s="40"/>
      <c r="C27" s="41">
        <v>75</v>
      </c>
      <c r="D27" s="107">
        <f>'Strengths and Weaknesses'!B29</f>
        <v>3.5</v>
      </c>
      <c r="E27" s="106">
        <f t="shared" si="3"/>
        <v>52.5</v>
      </c>
      <c r="F27" s="108">
        <f>'Strengths and Weaknesses'!F29</f>
        <v>1.5</v>
      </c>
      <c r="G27" s="106">
        <f t="shared" si="4"/>
        <v>22.5</v>
      </c>
      <c r="H27" s="107">
        <f>'Strengths and Weaknesses'!J29</f>
        <v>3</v>
      </c>
      <c r="I27" s="106">
        <f t="shared" si="5"/>
        <v>45</v>
      </c>
    </row>
    <row r="28" spans="1:9" ht="18" customHeight="1" x14ac:dyDescent="0.25">
      <c r="A28" s="222" t="s">
        <v>12</v>
      </c>
      <c r="B28" s="40"/>
      <c r="C28" s="41">
        <v>40</v>
      </c>
      <c r="D28" s="107">
        <f>'Strengths and Weaknesses'!B30</f>
        <v>2.5</v>
      </c>
      <c r="E28" s="106">
        <f t="shared" si="3"/>
        <v>20</v>
      </c>
      <c r="F28" s="108">
        <f>'Strengths and Weaknesses'!F30</f>
        <v>2</v>
      </c>
      <c r="G28" s="106">
        <f t="shared" si="4"/>
        <v>16</v>
      </c>
      <c r="H28" s="107">
        <f>'Strengths and Weaknesses'!J30</f>
        <v>2</v>
      </c>
      <c r="I28" s="106">
        <f t="shared" si="5"/>
        <v>16</v>
      </c>
    </row>
    <row r="29" spans="1:9" ht="18" customHeight="1" x14ac:dyDescent="0.25">
      <c r="A29" s="222" t="s">
        <v>13</v>
      </c>
      <c r="B29" s="40"/>
      <c r="C29" s="41">
        <v>30</v>
      </c>
      <c r="D29" s="107">
        <f>'Strengths and Weaknesses'!B31</f>
        <v>3.5</v>
      </c>
      <c r="E29" s="106">
        <f t="shared" si="3"/>
        <v>21</v>
      </c>
      <c r="F29" s="108">
        <f>'Strengths and Weaknesses'!F31</f>
        <v>2.5</v>
      </c>
      <c r="G29" s="106">
        <f t="shared" si="4"/>
        <v>15</v>
      </c>
      <c r="H29" s="107">
        <f>'Strengths and Weaknesses'!J31</f>
        <v>3</v>
      </c>
      <c r="I29" s="106">
        <f t="shared" si="5"/>
        <v>18</v>
      </c>
    </row>
    <row r="30" spans="1:9" ht="18" customHeight="1" x14ac:dyDescent="0.25">
      <c r="A30" s="222" t="s">
        <v>14</v>
      </c>
      <c r="B30" s="40"/>
      <c r="C30" s="41">
        <v>15</v>
      </c>
      <c r="D30" s="107">
        <f>'Strengths and Weaknesses'!B32</f>
        <v>2</v>
      </c>
      <c r="E30" s="106">
        <f t="shared" si="3"/>
        <v>6</v>
      </c>
      <c r="F30" s="108">
        <f>'Strengths and Weaknesses'!F32</f>
        <v>2</v>
      </c>
      <c r="G30" s="106">
        <f t="shared" si="4"/>
        <v>6</v>
      </c>
      <c r="H30" s="107">
        <f>'Strengths and Weaknesses'!J32</f>
        <v>2.5</v>
      </c>
      <c r="I30" s="106">
        <f t="shared" si="5"/>
        <v>7.5</v>
      </c>
    </row>
    <row r="31" spans="1:9" ht="18" customHeight="1" x14ac:dyDescent="0.25">
      <c r="A31" s="222" t="s">
        <v>15</v>
      </c>
      <c r="B31" s="40"/>
      <c r="C31" s="41">
        <v>15</v>
      </c>
      <c r="D31" s="107">
        <f>'Strengths and Weaknesses'!B33</f>
        <v>2</v>
      </c>
      <c r="E31" s="106">
        <f t="shared" si="3"/>
        <v>6</v>
      </c>
      <c r="F31" s="108">
        <f>'Strengths and Weaknesses'!F33</f>
        <v>2</v>
      </c>
      <c r="G31" s="106">
        <f t="shared" si="4"/>
        <v>6</v>
      </c>
      <c r="H31" s="107">
        <f>'Strengths and Weaknesses'!J33</f>
        <v>2</v>
      </c>
      <c r="I31" s="106">
        <f t="shared" si="5"/>
        <v>6</v>
      </c>
    </row>
    <row r="32" spans="1:9" ht="18" customHeight="1" x14ac:dyDescent="0.2">
      <c r="A32" s="214" t="s">
        <v>16</v>
      </c>
      <c r="B32" s="117"/>
      <c r="C32" s="21"/>
      <c r="D32" s="118"/>
      <c r="E32" s="119"/>
      <c r="F32" s="119"/>
      <c r="G32" s="119"/>
      <c r="H32" s="120"/>
      <c r="I32" s="223"/>
    </row>
    <row r="33" spans="1:9" ht="18" customHeight="1" x14ac:dyDescent="0.2">
      <c r="A33" s="224" t="s">
        <v>17</v>
      </c>
      <c r="B33" s="225"/>
      <c r="C33" s="41">
        <v>5</v>
      </c>
      <c r="D33" s="107">
        <f>'Strengths and Weaknesses'!B35</f>
        <v>3</v>
      </c>
      <c r="E33" s="106">
        <f t="shared" si="3"/>
        <v>3</v>
      </c>
      <c r="F33" s="104">
        <f>'Strengths and Weaknesses'!F35</f>
        <v>2</v>
      </c>
      <c r="G33" s="106">
        <f t="shared" si="4"/>
        <v>2</v>
      </c>
      <c r="H33" s="107">
        <f>'Strengths and Weaknesses'!J35</f>
        <v>2</v>
      </c>
      <c r="I33" s="106">
        <f t="shared" si="5"/>
        <v>2</v>
      </c>
    </row>
    <row r="34" spans="1:9" ht="18" customHeight="1" x14ac:dyDescent="0.2">
      <c r="A34" s="224" t="s">
        <v>18</v>
      </c>
      <c r="B34" s="225"/>
      <c r="C34" s="41">
        <v>0</v>
      </c>
      <c r="D34" s="107">
        <f>'Strengths and Weaknesses'!B36</f>
        <v>2</v>
      </c>
      <c r="E34" s="106">
        <f t="shared" si="3"/>
        <v>0</v>
      </c>
      <c r="F34" s="104">
        <f>'Strengths and Weaknesses'!F36</f>
        <v>2</v>
      </c>
      <c r="G34" s="106">
        <f t="shared" si="4"/>
        <v>0</v>
      </c>
      <c r="H34" s="107">
        <f>'Strengths and Weaknesses'!J36</f>
        <v>2</v>
      </c>
      <c r="I34" s="106">
        <f t="shared" si="5"/>
        <v>0</v>
      </c>
    </row>
    <row r="35" spans="1:9" ht="18" customHeight="1" x14ac:dyDescent="0.2">
      <c r="A35" s="240" t="s">
        <v>19</v>
      </c>
      <c r="B35" s="220"/>
      <c r="C35" s="41">
        <v>0</v>
      </c>
      <c r="D35" s="107">
        <f>'Strengths and Weaknesses'!B37</f>
        <v>2</v>
      </c>
      <c r="E35" s="106">
        <f t="shared" si="3"/>
        <v>0</v>
      </c>
      <c r="F35" s="104">
        <f>'Strengths and Weaknesses'!F37</f>
        <v>2</v>
      </c>
      <c r="G35" s="106">
        <f t="shared" si="4"/>
        <v>0</v>
      </c>
      <c r="H35" s="107">
        <f>'Strengths and Weaknesses'!J37</f>
        <v>2</v>
      </c>
      <c r="I35" s="106">
        <f t="shared" si="5"/>
        <v>0</v>
      </c>
    </row>
    <row r="36" spans="1:9" ht="18" customHeight="1" x14ac:dyDescent="0.2">
      <c r="A36" s="232"/>
      <c r="B36" s="127" t="s">
        <v>43</v>
      </c>
      <c r="C36" s="49">
        <f>SUM(C23:C35)</f>
        <v>275</v>
      </c>
      <c r="D36" s="42"/>
      <c r="E36" s="43">
        <f>SUM(E24:E35)</f>
        <v>177</v>
      </c>
      <c r="F36" s="44"/>
      <c r="G36" s="43">
        <f>SUM(G24:G35)</f>
        <v>105.5</v>
      </c>
      <c r="H36" s="47"/>
      <c r="I36" s="43">
        <f>SUM(I24:I35)</f>
        <v>132.5</v>
      </c>
    </row>
    <row r="37" spans="1:9" ht="18" customHeight="1" x14ac:dyDescent="0.2">
      <c r="A37" s="241"/>
      <c r="B37" s="45"/>
      <c r="C37" s="4"/>
      <c r="D37" s="3"/>
      <c r="E37" s="4"/>
      <c r="F37" s="3"/>
      <c r="G37" s="4"/>
      <c r="H37" s="3"/>
      <c r="I37" s="242"/>
    </row>
    <row r="38" spans="1:9" ht="18" customHeight="1" x14ac:dyDescent="0.2">
      <c r="A38" s="243" t="s">
        <v>88</v>
      </c>
      <c r="B38" s="231"/>
      <c r="C38" s="115">
        <v>250</v>
      </c>
      <c r="D38" s="226"/>
      <c r="E38" s="38">
        <f>'Cost Scoring'!B17</f>
        <v>246.32534088845262</v>
      </c>
      <c r="F38" s="227"/>
      <c r="G38" s="38">
        <f>'Cost Scoring'!C17</f>
        <v>193.00360655128299</v>
      </c>
      <c r="H38" s="227"/>
      <c r="I38" s="38">
        <f>'Cost Scoring'!D17</f>
        <v>250</v>
      </c>
    </row>
    <row r="39" spans="1:9" ht="18" customHeight="1" thickBot="1" x14ac:dyDescent="0.25">
      <c r="E39" s="1"/>
      <c r="F39" s="2"/>
      <c r="H39" s="2"/>
    </row>
    <row r="40" spans="1:9" s="253" customFormat="1" ht="33" customHeight="1" thickBot="1" x14ac:dyDescent="0.25">
      <c r="A40" s="249"/>
      <c r="B40" s="250" t="s">
        <v>44</v>
      </c>
      <c r="C40" s="251">
        <v>1000</v>
      </c>
      <c r="D40" s="252"/>
      <c r="E40" s="246">
        <f>E20+E36+E38</f>
        <v>690.82534088845262</v>
      </c>
      <c r="F40" s="247"/>
      <c r="G40" s="246">
        <f>G20+G36+G38</f>
        <v>478.50360655128299</v>
      </c>
      <c r="H40" s="248"/>
      <c r="I40" s="246">
        <f>I20+I36+I38</f>
        <v>636</v>
      </c>
    </row>
    <row r="41" spans="1:9" ht="18" customHeight="1" x14ac:dyDescent="0.2">
      <c r="E41" s="1"/>
    </row>
  </sheetData>
  <mergeCells count="12">
    <mergeCell ref="A38:B38"/>
    <mergeCell ref="A7:I7"/>
    <mergeCell ref="A10:I10"/>
    <mergeCell ref="A22:I22"/>
    <mergeCell ref="D8:E8"/>
    <mergeCell ref="F8:G8"/>
    <mergeCell ref="H8:I8"/>
    <mergeCell ref="D4:E4"/>
    <mergeCell ref="F4:G4"/>
    <mergeCell ref="H4:I4"/>
    <mergeCell ref="A1:I1"/>
    <mergeCell ref="A2:I2"/>
  </mergeCells>
  <pageMargins left="0.7" right="0.7" top="0.75" bottom="0.7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zoomScaleNormal="100" zoomScaleSheetLayoutView="100" zoomScalePageLayoutView="30" workbookViewId="0">
      <selection activeCell="C17" sqref="C17"/>
    </sheetView>
  </sheetViews>
  <sheetFormatPr defaultColWidth="23.85546875" defaultRowHeight="18.75" customHeight="1" x14ac:dyDescent="0.2"/>
  <cols>
    <col min="1" max="1" width="38.42578125" style="7" customWidth="1"/>
    <col min="2" max="2" width="12.7109375" style="15" customWidth="1"/>
    <col min="3" max="3" width="61.7109375" style="9" customWidth="1"/>
    <col min="4" max="4" width="38.28515625" style="9" customWidth="1"/>
    <col min="5" max="5" width="1.42578125" style="9" customWidth="1"/>
    <col min="6" max="6" width="12.7109375" style="14" customWidth="1"/>
    <col min="7" max="8" width="38.28515625" style="1" customWidth="1"/>
    <col min="9" max="9" width="1.42578125" style="1" customWidth="1"/>
    <col min="10" max="10" width="12.7109375" style="18" customWidth="1"/>
    <col min="11" max="11" width="59.5703125" style="13" customWidth="1"/>
    <col min="12" max="12" width="38.28515625" style="13" customWidth="1"/>
    <col min="13" max="13" width="10.140625" style="1" customWidth="1"/>
    <col min="14" max="16384" width="23.85546875" style="1"/>
  </cols>
  <sheetData>
    <row r="1" spans="1:12" ht="18.75" customHeight="1" x14ac:dyDescent="0.2">
      <c r="A1" s="154" t="s">
        <v>95</v>
      </c>
      <c r="B1" s="155"/>
      <c r="C1" s="155"/>
      <c r="D1" s="155"/>
      <c r="E1" s="155"/>
      <c r="F1" s="155"/>
      <c r="G1" s="155"/>
      <c r="H1" s="155"/>
      <c r="I1" s="155"/>
      <c r="J1" s="155"/>
      <c r="K1" s="155"/>
      <c r="L1" s="156"/>
    </row>
    <row r="2" spans="1:12" ht="18.75" customHeight="1" x14ac:dyDescent="0.2">
      <c r="A2" s="157" t="s">
        <v>85</v>
      </c>
      <c r="B2" s="158"/>
      <c r="C2" s="158"/>
      <c r="D2" s="158"/>
      <c r="E2" s="158"/>
      <c r="F2" s="158"/>
      <c r="G2" s="158"/>
      <c r="H2" s="158"/>
      <c r="I2" s="158"/>
      <c r="J2" s="158"/>
      <c r="K2" s="158"/>
      <c r="L2" s="159"/>
    </row>
    <row r="3" spans="1:12" ht="9.75" customHeight="1" x14ac:dyDescent="0.2">
      <c r="A3" s="136"/>
      <c r="B3" s="137"/>
      <c r="C3" s="95"/>
      <c r="D3" s="95"/>
      <c r="E3" s="95"/>
      <c r="F3" s="95"/>
      <c r="G3" s="95"/>
      <c r="H3" s="95"/>
      <c r="I3" s="95"/>
      <c r="J3" s="95"/>
      <c r="K3" s="95"/>
      <c r="L3" s="95"/>
    </row>
    <row r="4" spans="1:12" s="167" customFormat="1" ht="12" customHeight="1" x14ac:dyDescent="0.2">
      <c r="A4" s="164" t="s">
        <v>66</v>
      </c>
      <c r="B4" s="165" t="s">
        <v>67</v>
      </c>
      <c r="C4" s="166"/>
      <c r="D4" s="166"/>
      <c r="E4" s="166"/>
      <c r="F4" s="166"/>
      <c r="G4" s="166"/>
      <c r="H4" s="166"/>
      <c r="I4" s="166"/>
      <c r="J4" s="166"/>
      <c r="K4" s="166"/>
      <c r="L4" s="166"/>
    </row>
    <row r="5" spans="1:12" s="167" customFormat="1" ht="12" customHeight="1" x14ac:dyDescent="0.2">
      <c r="A5" s="168" t="s">
        <v>68</v>
      </c>
      <c r="B5" s="169">
        <v>5</v>
      </c>
      <c r="C5" s="166"/>
      <c r="D5" s="166"/>
      <c r="E5" s="166"/>
      <c r="F5" s="166"/>
      <c r="G5" s="166"/>
      <c r="H5" s="166"/>
      <c r="I5" s="166"/>
      <c r="J5" s="166"/>
      <c r="K5" s="166"/>
      <c r="L5" s="166"/>
    </row>
    <row r="6" spans="1:12" s="167" customFormat="1" ht="12" customHeight="1" x14ac:dyDescent="0.2">
      <c r="A6" s="168" t="s">
        <v>69</v>
      </c>
      <c r="B6" s="169">
        <v>4</v>
      </c>
      <c r="C6" s="166"/>
      <c r="D6" s="166"/>
      <c r="E6" s="166"/>
      <c r="F6" s="166"/>
      <c r="G6" s="166"/>
      <c r="H6" s="166"/>
      <c r="I6" s="166"/>
      <c r="J6" s="166"/>
      <c r="K6" s="166"/>
      <c r="L6" s="166"/>
    </row>
    <row r="7" spans="1:12" s="167" customFormat="1" ht="12" customHeight="1" x14ac:dyDescent="0.2">
      <c r="A7" s="168" t="s">
        <v>70</v>
      </c>
      <c r="B7" s="169">
        <v>3</v>
      </c>
      <c r="C7" s="166"/>
      <c r="D7" s="166"/>
      <c r="E7" s="166"/>
      <c r="F7" s="166"/>
      <c r="G7" s="166"/>
      <c r="H7" s="166"/>
      <c r="I7" s="166"/>
      <c r="J7" s="166"/>
      <c r="K7" s="166"/>
      <c r="L7" s="166"/>
    </row>
    <row r="8" spans="1:12" s="167" customFormat="1" ht="12" customHeight="1" x14ac:dyDescent="0.2">
      <c r="A8" s="168" t="s">
        <v>71</v>
      </c>
      <c r="B8" s="169">
        <v>2</v>
      </c>
      <c r="C8" s="166"/>
      <c r="D8" s="166"/>
      <c r="E8" s="166"/>
      <c r="F8" s="166"/>
      <c r="G8" s="166"/>
      <c r="H8" s="166"/>
      <c r="I8" s="166"/>
      <c r="J8" s="166"/>
      <c r="K8" s="166"/>
      <c r="L8" s="166"/>
    </row>
    <row r="9" spans="1:12" s="167" customFormat="1" ht="12" customHeight="1" x14ac:dyDescent="0.2">
      <c r="A9" s="168" t="s">
        <v>72</v>
      </c>
      <c r="B9" s="169">
        <v>1</v>
      </c>
      <c r="C9" s="166"/>
      <c r="D9" s="166"/>
      <c r="E9" s="166"/>
      <c r="F9" s="166"/>
      <c r="G9" s="166"/>
      <c r="H9" s="166"/>
      <c r="I9" s="166"/>
      <c r="J9" s="166"/>
      <c r="K9" s="166"/>
      <c r="L9" s="166"/>
    </row>
    <row r="10" spans="1:12" s="167" customFormat="1" ht="12" customHeight="1" x14ac:dyDescent="0.2">
      <c r="A10" s="168" t="s">
        <v>73</v>
      </c>
      <c r="B10" s="169">
        <v>0</v>
      </c>
      <c r="C10" s="166"/>
      <c r="D10" s="166"/>
      <c r="E10" s="166"/>
      <c r="F10" s="166"/>
      <c r="G10" s="166"/>
      <c r="H10" s="166"/>
      <c r="I10" s="166"/>
      <c r="J10" s="166"/>
      <c r="K10" s="166"/>
      <c r="L10" s="166"/>
    </row>
    <row r="11" spans="1:12" ht="14.25" customHeight="1" x14ac:dyDescent="0.2">
      <c r="B11" s="16"/>
      <c r="C11" s="10"/>
      <c r="D11" s="10"/>
      <c r="E11" s="10"/>
    </row>
    <row r="12" spans="1:12" ht="18.75" customHeight="1" x14ac:dyDescent="0.25">
      <c r="A12" s="31"/>
      <c r="B12" s="264" t="s">
        <v>27</v>
      </c>
      <c r="C12" s="264"/>
      <c r="D12" s="264"/>
      <c r="E12" s="25"/>
      <c r="F12" s="265" t="s">
        <v>25</v>
      </c>
      <c r="G12" s="265"/>
      <c r="H12" s="265"/>
      <c r="I12" s="25"/>
      <c r="J12" s="266" t="s">
        <v>26</v>
      </c>
      <c r="K12" s="266"/>
      <c r="L12" s="266"/>
    </row>
    <row r="13" spans="1:12" s="13" customFormat="1" ht="31.5" customHeight="1" x14ac:dyDescent="0.2">
      <c r="A13" s="99" t="s">
        <v>0</v>
      </c>
      <c r="B13" s="170" t="s">
        <v>146</v>
      </c>
      <c r="C13" s="97" t="s">
        <v>3</v>
      </c>
      <c r="D13" s="171" t="s">
        <v>4</v>
      </c>
      <c r="E13" s="172"/>
      <c r="F13" s="173" t="s">
        <v>67</v>
      </c>
      <c r="G13" s="98" t="s">
        <v>3</v>
      </c>
      <c r="H13" s="174" t="s">
        <v>4</v>
      </c>
      <c r="I13" s="172"/>
      <c r="J13" s="175" t="s">
        <v>67</v>
      </c>
      <c r="K13" s="176" t="s">
        <v>3</v>
      </c>
      <c r="L13" s="177" t="s">
        <v>4</v>
      </c>
    </row>
    <row r="14" spans="1:12" ht="13.5" customHeight="1" x14ac:dyDescent="0.2">
      <c r="A14" s="178" t="s">
        <v>2</v>
      </c>
      <c r="B14" s="179"/>
      <c r="C14" s="28"/>
      <c r="D14" s="28"/>
      <c r="E14" s="29"/>
      <c r="F14" s="179"/>
      <c r="G14" s="29"/>
      <c r="H14" s="29"/>
      <c r="I14" s="29"/>
      <c r="J14" s="180"/>
      <c r="K14" s="162"/>
      <c r="L14" s="181"/>
    </row>
    <row r="15" spans="1:12" ht="25.5" customHeight="1" x14ac:dyDescent="0.2">
      <c r="A15" s="182" t="s">
        <v>5</v>
      </c>
      <c r="B15" s="30"/>
      <c r="C15" s="30"/>
      <c r="D15" s="30"/>
      <c r="E15" s="30"/>
      <c r="F15" s="30"/>
      <c r="G15" s="30"/>
      <c r="H15" s="30"/>
      <c r="I15" s="30"/>
      <c r="J15" s="183"/>
      <c r="K15" s="27"/>
      <c r="L15" s="27"/>
    </row>
    <row r="16" spans="1:12" ht="126" customHeight="1" x14ac:dyDescent="0.2">
      <c r="A16" s="184" t="s">
        <v>147</v>
      </c>
      <c r="B16" s="185">
        <v>3</v>
      </c>
      <c r="C16" s="22" t="s">
        <v>117</v>
      </c>
      <c r="D16" s="22" t="s">
        <v>118</v>
      </c>
      <c r="E16" s="186"/>
      <c r="F16" s="185">
        <v>2</v>
      </c>
      <c r="G16" s="22" t="s">
        <v>119</v>
      </c>
      <c r="H16" s="22" t="s">
        <v>120</v>
      </c>
      <c r="I16" s="186"/>
      <c r="J16" s="187">
        <v>3</v>
      </c>
      <c r="K16" s="22" t="s">
        <v>121</v>
      </c>
      <c r="L16" s="22" t="s">
        <v>96</v>
      </c>
    </row>
    <row r="17" spans="1:13" ht="91.5" customHeight="1" x14ac:dyDescent="0.2">
      <c r="A17" s="184" t="s">
        <v>148</v>
      </c>
      <c r="B17" s="185">
        <v>2.5</v>
      </c>
      <c r="C17" s="22" t="s">
        <v>28</v>
      </c>
      <c r="D17" s="22"/>
      <c r="E17" s="186"/>
      <c r="F17" s="185">
        <v>2</v>
      </c>
      <c r="G17" s="22" t="s">
        <v>30</v>
      </c>
      <c r="H17" s="22"/>
      <c r="I17" s="186"/>
      <c r="J17" s="187">
        <v>2.5</v>
      </c>
      <c r="K17" s="22" t="s">
        <v>122</v>
      </c>
      <c r="L17" s="188"/>
    </row>
    <row r="18" spans="1:13" ht="144" x14ac:dyDescent="0.2">
      <c r="A18" s="184" t="s">
        <v>149</v>
      </c>
      <c r="B18" s="185">
        <v>3</v>
      </c>
      <c r="C18" s="22" t="s">
        <v>123</v>
      </c>
      <c r="D18" s="22"/>
      <c r="E18" s="186"/>
      <c r="F18" s="185">
        <v>2</v>
      </c>
      <c r="G18" s="22" t="s">
        <v>113</v>
      </c>
      <c r="H18" s="22" t="s">
        <v>32</v>
      </c>
      <c r="I18" s="186"/>
      <c r="J18" s="189">
        <v>2</v>
      </c>
      <c r="K18" s="22" t="s">
        <v>114</v>
      </c>
      <c r="L18" s="22" t="s">
        <v>115</v>
      </c>
    </row>
    <row r="19" spans="1:13" ht="96" x14ac:dyDescent="0.2">
      <c r="A19" s="184" t="s">
        <v>150</v>
      </c>
      <c r="B19" s="185">
        <v>3</v>
      </c>
      <c r="C19" s="22" t="s">
        <v>116</v>
      </c>
      <c r="D19" s="22"/>
      <c r="E19" s="186"/>
      <c r="F19" s="185">
        <v>2</v>
      </c>
      <c r="G19" s="22" t="s">
        <v>33</v>
      </c>
      <c r="H19" s="22" t="s">
        <v>125</v>
      </c>
      <c r="I19" s="186"/>
      <c r="J19" s="189">
        <v>2</v>
      </c>
      <c r="K19" s="22" t="s">
        <v>97</v>
      </c>
      <c r="L19" s="22" t="s">
        <v>124</v>
      </c>
    </row>
    <row r="20" spans="1:13" ht="35.25" customHeight="1" x14ac:dyDescent="0.2">
      <c r="A20" s="184" t="s">
        <v>151</v>
      </c>
      <c r="B20" s="185">
        <v>2</v>
      </c>
      <c r="C20" s="22" t="s">
        <v>31</v>
      </c>
      <c r="D20" s="190"/>
      <c r="E20" s="186"/>
      <c r="F20" s="185">
        <v>2</v>
      </c>
      <c r="G20" s="22" t="s">
        <v>30</v>
      </c>
      <c r="H20" s="22"/>
      <c r="I20" s="186"/>
      <c r="J20" s="189">
        <v>2</v>
      </c>
      <c r="K20" s="22" t="s">
        <v>29</v>
      </c>
      <c r="L20" s="188"/>
    </row>
    <row r="21" spans="1:13" ht="132" x14ac:dyDescent="0.2">
      <c r="A21" s="184" t="s">
        <v>20</v>
      </c>
      <c r="B21" s="185">
        <v>3</v>
      </c>
      <c r="C21" s="22" t="s">
        <v>126</v>
      </c>
      <c r="D21" s="191"/>
      <c r="E21" s="192"/>
      <c r="F21" s="185">
        <v>2</v>
      </c>
      <c r="G21" s="22" t="s">
        <v>34</v>
      </c>
      <c r="H21" s="22"/>
      <c r="I21" s="192"/>
      <c r="J21" s="189">
        <v>4</v>
      </c>
      <c r="K21" s="22" t="s">
        <v>98</v>
      </c>
      <c r="L21" s="188"/>
    </row>
    <row r="22" spans="1:13" ht="192" x14ac:dyDescent="0.2">
      <c r="A22" s="184" t="s">
        <v>152</v>
      </c>
      <c r="B22" s="185">
        <v>3.5</v>
      </c>
      <c r="C22" s="22" t="s">
        <v>130</v>
      </c>
      <c r="D22" s="190"/>
      <c r="E22" s="186"/>
      <c r="F22" s="185">
        <v>2</v>
      </c>
      <c r="G22" s="22" t="s">
        <v>129</v>
      </c>
      <c r="H22" s="22" t="s">
        <v>127</v>
      </c>
      <c r="I22" s="186"/>
      <c r="J22" s="189">
        <v>3</v>
      </c>
      <c r="K22" s="22" t="s">
        <v>99</v>
      </c>
      <c r="L22" s="193"/>
    </row>
    <row r="23" spans="1:13" ht="168" customHeight="1" x14ac:dyDescent="0.2">
      <c r="A23" s="194" t="s">
        <v>6</v>
      </c>
      <c r="B23" s="185">
        <v>3</v>
      </c>
      <c r="C23" s="22" t="s">
        <v>143</v>
      </c>
      <c r="D23" s="22" t="s">
        <v>131</v>
      </c>
      <c r="E23" s="186"/>
      <c r="F23" s="185">
        <v>1</v>
      </c>
      <c r="G23" s="22" t="s">
        <v>142</v>
      </c>
      <c r="H23" s="22" t="s">
        <v>141</v>
      </c>
      <c r="I23" s="186"/>
      <c r="J23" s="187">
        <v>3</v>
      </c>
      <c r="K23" s="22" t="s">
        <v>144</v>
      </c>
      <c r="L23" s="195"/>
      <c r="M23" s="7"/>
    </row>
    <row r="24" spans="1:13" ht="13.5" customHeight="1" x14ac:dyDescent="0.25">
      <c r="A24" s="196" t="s">
        <v>1</v>
      </c>
      <c r="B24" s="197"/>
      <c r="C24" s="25"/>
      <c r="D24" s="25"/>
      <c r="E24" s="25"/>
      <c r="F24" s="197"/>
      <c r="G24" s="25"/>
      <c r="H24" s="25"/>
      <c r="I24" s="25"/>
      <c r="J24" s="198"/>
      <c r="K24" s="198"/>
      <c r="L24" s="198"/>
    </row>
    <row r="25" spans="1:13" ht="13.5" customHeight="1" x14ac:dyDescent="0.2">
      <c r="A25" s="199" t="s">
        <v>7</v>
      </c>
      <c r="B25" s="30"/>
      <c r="C25" s="26"/>
      <c r="D25" s="26"/>
      <c r="E25" s="26"/>
      <c r="F25" s="30"/>
      <c r="G25" s="26"/>
      <c r="H25" s="26"/>
      <c r="I25" s="26"/>
      <c r="J25" s="200"/>
      <c r="K25" s="24"/>
      <c r="L25" s="26"/>
    </row>
    <row r="26" spans="1:13" ht="113.25" customHeight="1" x14ac:dyDescent="0.2">
      <c r="A26" s="201" t="s">
        <v>8</v>
      </c>
      <c r="B26" s="185">
        <v>4</v>
      </c>
      <c r="C26" s="22" t="s">
        <v>132</v>
      </c>
      <c r="D26" s="202"/>
      <c r="E26" s="186"/>
      <c r="F26" s="185">
        <v>2</v>
      </c>
      <c r="G26" s="22" t="s">
        <v>35</v>
      </c>
      <c r="H26" s="22" t="s">
        <v>133</v>
      </c>
      <c r="I26" s="192"/>
      <c r="J26" s="203">
        <v>2</v>
      </c>
      <c r="K26" s="22" t="s">
        <v>134</v>
      </c>
      <c r="L26" s="195"/>
    </row>
    <row r="27" spans="1:13" ht="72" x14ac:dyDescent="0.2">
      <c r="A27" s="201" t="s">
        <v>9</v>
      </c>
      <c r="B27" s="185">
        <v>2.5</v>
      </c>
      <c r="C27" s="23" t="s">
        <v>100</v>
      </c>
      <c r="D27" s="22"/>
      <c r="E27" s="186"/>
      <c r="F27" s="185">
        <v>2</v>
      </c>
      <c r="G27" s="22" t="s">
        <v>31</v>
      </c>
      <c r="H27" s="22"/>
      <c r="I27" s="192"/>
      <c r="J27" s="203">
        <v>2</v>
      </c>
      <c r="K27" s="22" t="s">
        <v>101</v>
      </c>
      <c r="L27" s="195"/>
    </row>
    <row r="28" spans="1:13" ht="108" x14ac:dyDescent="0.2">
      <c r="A28" s="201" t="s">
        <v>10</v>
      </c>
      <c r="B28" s="185">
        <v>4</v>
      </c>
      <c r="C28" s="22" t="s">
        <v>155</v>
      </c>
      <c r="D28" s="202"/>
      <c r="E28" s="186"/>
      <c r="F28" s="185">
        <v>2</v>
      </c>
      <c r="G28" s="22" t="s">
        <v>145</v>
      </c>
      <c r="H28" s="22"/>
      <c r="I28" s="192"/>
      <c r="J28" s="203">
        <v>2</v>
      </c>
      <c r="K28" s="22" t="s">
        <v>36</v>
      </c>
      <c r="L28" s="195"/>
    </row>
    <row r="29" spans="1:13" ht="179.25" customHeight="1" x14ac:dyDescent="0.2">
      <c r="A29" s="201" t="s">
        <v>11</v>
      </c>
      <c r="B29" s="185">
        <v>3.5</v>
      </c>
      <c r="C29" s="22" t="s">
        <v>102</v>
      </c>
      <c r="D29" s="22"/>
      <c r="E29" s="186"/>
      <c r="F29" s="185">
        <v>1.5</v>
      </c>
      <c r="G29" s="22"/>
      <c r="H29" s="22" t="s">
        <v>103</v>
      </c>
      <c r="I29" s="192"/>
      <c r="J29" s="203">
        <v>3</v>
      </c>
      <c r="K29" s="22" t="s">
        <v>104</v>
      </c>
      <c r="L29" s="188"/>
    </row>
    <row r="30" spans="1:13" ht="84" x14ac:dyDescent="0.2">
      <c r="A30" s="201" t="s">
        <v>12</v>
      </c>
      <c r="B30" s="185">
        <v>2.5</v>
      </c>
      <c r="C30" s="22" t="s">
        <v>154</v>
      </c>
      <c r="D30" s="202"/>
      <c r="E30" s="186"/>
      <c r="F30" s="185">
        <v>2</v>
      </c>
      <c r="G30" s="22" t="s">
        <v>31</v>
      </c>
      <c r="H30" s="22"/>
      <c r="I30" s="192"/>
      <c r="J30" s="203">
        <v>2</v>
      </c>
      <c r="K30" s="22" t="s">
        <v>31</v>
      </c>
      <c r="L30" s="188"/>
    </row>
    <row r="31" spans="1:13" ht="171" customHeight="1" x14ac:dyDescent="0.2">
      <c r="A31" s="201" t="s">
        <v>13</v>
      </c>
      <c r="B31" s="185">
        <v>3.5</v>
      </c>
      <c r="C31" s="22" t="s">
        <v>140</v>
      </c>
      <c r="D31" s="22"/>
      <c r="E31" s="186"/>
      <c r="F31" s="185">
        <v>2.5</v>
      </c>
      <c r="G31" s="22" t="s">
        <v>105</v>
      </c>
      <c r="H31" s="22" t="s">
        <v>37</v>
      </c>
      <c r="I31" s="192"/>
      <c r="J31" s="203">
        <v>3</v>
      </c>
      <c r="K31" s="22" t="s">
        <v>106</v>
      </c>
      <c r="L31" s="188"/>
    </row>
    <row r="32" spans="1:13" ht="88.5" customHeight="1" x14ac:dyDescent="0.2">
      <c r="A32" s="201" t="s">
        <v>14</v>
      </c>
      <c r="B32" s="185">
        <v>2</v>
      </c>
      <c r="C32" s="22" t="s">
        <v>107</v>
      </c>
      <c r="D32" s="202"/>
      <c r="E32" s="186"/>
      <c r="F32" s="185">
        <v>2</v>
      </c>
      <c r="G32" s="22" t="s">
        <v>108</v>
      </c>
      <c r="H32" s="22"/>
      <c r="I32" s="192"/>
      <c r="J32" s="203">
        <v>2.5</v>
      </c>
      <c r="K32" s="22" t="s">
        <v>109</v>
      </c>
      <c r="L32" s="188"/>
    </row>
    <row r="33" spans="1:12" ht="42.75" customHeight="1" x14ac:dyDescent="0.2">
      <c r="A33" s="201" t="s">
        <v>15</v>
      </c>
      <c r="B33" s="185">
        <v>2</v>
      </c>
      <c r="C33" s="22" t="s">
        <v>108</v>
      </c>
      <c r="D33" s="202"/>
      <c r="E33" s="186"/>
      <c r="F33" s="185">
        <v>2</v>
      </c>
      <c r="G33" s="22" t="s">
        <v>108</v>
      </c>
      <c r="H33" s="22"/>
      <c r="I33" s="192"/>
      <c r="J33" s="203">
        <v>2</v>
      </c>
      <c r="K33" s="22" t="s">
        <v>108</v>
      </c>
      <c r="L33" s="188"/>
    </row>
    <row r="34" spans="1:12" ht="13.5" customHeight="1" x14ac:dyDescent="0.2">
      <c r="A34" s="204" t="s">
        <v>16</v>
      </c>
      <c r="B34" s="30"/>
      <c r="C34" s="26"/>
      <c r="D34" s="26"/>
      <c r="E34" s="26"/>
      <c r="F34" s="205"/>
      <c r="G34" s="162"/>
      <c r="H34" s="162"/>
      <c r="I34" s="162"/>
      <c r="J34" s="206"/>
      <c r="K34" s="27"/>
      <c r="L34" s="27"/>
    </row>
    <row r="35" spans="1:12" ht="144" x14ac:dyDescent="0.2">
      <c r="A35" s="207" t="s">
        <v>17</v>
      </c>
      <c r="B35" s="185">
        <v>3</v>
      </c>
      <c r="C35" s="22" t="s">
        <v>153</v>
      </c>
      <c r="D35" s="22"/>
      <c r="E35" s="181"/>
      <c r="F35" s="185">
        <v>2</v>
      </c>
      <c r="G35" s="22" t="s">
        <v>128</v>
      </c>
      <c r="H35" s="22" t="s">
        <v>135</v>
      </c>
      <c r="I35" s="192"/>
      <c r="J35" s="185">
        <v>2</v>
      </c>
      <c r="K35" s="22" t="s">
        <v>136</v>
      </c>
      <c r="L35" s="22" t="s">
        <v>110</v>
      </c>
    </row>
    <row r="36" spans="1:12" ht="72.75" customHeight="1" x14ac:dyDescent="0.2">
      <c r="A36" s="207" t="s">
        <v>18</v>
      </c>
      <c r="B36" s="185">
        <v>2</v>
      </c>
      <c r="C36" s="22" t="s">
        <v>137</v>
      </c>
      <c r="D36" s="22"/>
      <c r="E36" s="181"/>
      <c r="F36" s="185">
        <v>2</v>
      </c>
      <c r="G36" s="22" t="s">
        <v>112</v>
      </c>
      <c r="H36" s="22" t="s">
        <v>111</v>
      </c>
      <c r="I36" s="192"/>
      <c r="J36" s="209">
        <v>2</v>
      </c>
      <c r="K36" s="22" t="s">
        <v>108</v>
      </c>
      <c r="L36" s="208"/>
    </row>
    <row r="37" spans="1:12" ht="117" customHeight="1" x14ac:dyDescent="0.2">
      <c r="A37" s="207" t="s">
        <v>19</v>
      </c>
      <c r="B37" s="185">
        <v>2</v>
      </c>
      <c r="C37" s="22" t="s">
        <v>139</v>
      </c>
      <c r="D37" s="22"/>
      <c r="E37" s="181"/>
      <c r="F37" s="185">
        <v>2</v>
      </c>
      <c r="G37" s="22" t="s">
        <v>138</v>
      </c>
      <c r="H37" s="190"/>
      <c r="I37" s="192"/>
      <c r="J37" s="209">
        <v>2</v>
      </c>
      <c r="K37" s="22" t="s">
        <v>108</v>
      </c>
      <c r="L37" s="210"/>
    </row>
    <row r="38" spans="1:12" ht="18.75" customHeight="1" x14ac:dyDescent="0.2">
      <c r="A38" s="32"/>
      <c r="B38" s="17"/>
      <c r="C38" s="12"/>
      <c r="D38" s="12"/>
      <c r="E38" s="12"/>
      <c r="F38" s="20"/>
      <c r="G38" s="163"/>
      <c r="H38" s="163"/>
      <c r="I38" s="163"/>
      <c r="J38" s="1"/>
    </row>
    <row r="39" spans="1:12" ht="18.75" customHeight="1" x14ac:dyDescent="0.2">
      <c r="C39" s="11"/>
      <c r="D39" s="11"/>
      <c r="E39" s="11"/>
      <c r="G39" s="13"/>
      <c r="H39" s="13"/>
      <c r="I39" s="13"/>
    </row>
    <row r="40" spans="1:12" ht="18.75" customHeight="1" x14ac:dyDescent="0.2">
      <c r="C40" s="11"/>
      <c r="D40" s="11"/>
      <c r="E40" s="11"/>
      <c r="G40" s="13"/>
      <c r="H40" s="13"/>
      <c r="I40" s="13"/>
    </row>
    <row r="52" spans="1:5" ht="18.75" customHeight="1" x14ac:dyDescent="0.2">
      <c r="A52" s="33"/>
      <c r="B52" s="19"/>
      <c r="C52" s="19"/>
      <c r="D52" s="19"/>
      <c r="E52" s="19"/>
    </row>
    <row r="53" spans="1:5" ht="18.75" customHeight="1" x14ac:dyDescent="0.2">
      <c r="A53" s="8"/>
      <c r="B53" s="20"/>
      <c r="C53" s="7"/>
      <c r="D53" s="7"/>
      <c r="E53" s="7"/>
    </row>
  </sheetData>
  <mergeCells count="6">
    <mergeCell ref="J24:L24"/>
    <mergeCell ref="J12:L12"/>
    <mergeCell ref="F12:H12"/>
    <mergeCell ref="B12:D12"/>
    <mergeCell ref="A1:L1"/>
    <mergeCell ref="A2:L2"/>
  </mergeCells>
  <pageMargins left="0.25" right="0.25" top="0.75" bottom="0.75" header="0.3" footer="0.3"/>
  <pageSetup scale="38" fitToHeight="0" orientation="landscape" r:id="rId1"/>
  <headerFooter alignWithMargins="0"/>
  <rowBreaks count="1" manualBreakCount="1">
    <brk id="23"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Normal="100" workbookViewId="0">
      <selection sqref="A1:D1"/>
    </sheetView>
  </sheetViews>
  <sheetFormatPr defaultRowHeight="12.75" x14ac:dyDescent="0.2"/>
  <cols>
    <col min="1" max="1" width="49" customWidth="1"/>
    <col min="2" max="5" width="20.5703125" customWidth="1"/>
  </cols>
  <sheetData>
    <row r="1" spans="1:5" ht="30.6" customHeight="1" thickBot="1" x14ac:dyDescent="0.25">
      <c r="A1" s="160" t="s">
        <v>86</v>
      </c>
      <c r="B1" s="161"/>
      <c r="C1" s="161"/>
      <c r="D1" s="161"/>
      <c r="E1" s="103"/>
    </row>
    <row r="2" spans="1:5" s="51" customFormat="1" ht="15" x14ac:dyDescent="0.25">
      <c r="A2" s="50"/>
      <c r="B2" s="100" t="s">
        <v>45</v>
      </c>
      <c r="C2" s="101" t="s">
        <v>46</v>
      </c>
      <c r="D2" s="102" t="s">
        <v>47</v>
      </c>
      <c r="E2" s="254" t="s">
        <v>39</v>
      </c>
    </row>
    <row r="3" spans="1:5" s="51" customFormat="1" x14ac:dyDescent="0.2">
      <c r="A3" s="52" t="s">
        <v>48</v>
      </c>
      <c r="B3" s="53">
        <v>22366160</v>
      </c>
      <c r="C3" s="54">
        <v>29348370</v>
      </c>
      <c r="D3" s="54">
        <v>11298727</v>
      </c>
      <c r="E3" s="255">
        <v>83895802</v>
      </c>
    </row>
    <row r="4" spans="1:5" s="51" customFormat="1" x14ac:dyDescent="0.2">
      <c r="A4" s="52" t="s">
        <v>49</v>
      </c>
      <c r="B4" s="53">
        <v>10288446</v>
      </c>
      <c r="C4" s="54">
        <v>18050651</v>
      </c>
      <c r="D4" s="54">
        <v>23297626</v>
      </c>
      <c r="E4" s="255">
        <v>53678641</v>
      </c>
    </row>
    <row r="5" spans="1:5" s="51" customFormat="1" x14ac:dyDescent="0.2">
      <c r="A5" s="52" t="s">
        <v>50</v>
      </c>
      <c r="B5" s="53">
        <v>5848111</v>
      </c>
      <c r="C5" s="54">
        <v>400978</v>
      </c>
      <c r="D5" s="54">
        <v>2886805</v>
      </c>
      <c r="E5" s="255">
        <v>1289170</v>
      </c>
    </row>
    <row r="6" spans="1:5" s="51" customFormat="1" x14ac:dyDescent="0.2">
      <c r="A6" s="56" t="s">
        <v>51</v>
      </c>
      <c r="B6" s="57">
        <f>SUM(B3:B5)</f>
        <v>38502717</v>
      </c>
      <c r="C6" s="55">
        <f>SUM(C3:C5)</f>
        <v>47799999</v>
      </c>
      <c r="D6" s="55">
        <f>SUM(D3:D5)</f>
        <v>37483158</v>
      </c>
      <c r="E6" s="255"/>
    </row>
    <row r="7" spans="1:5" s="51" customFormat="1" x14ac:dyDescent="0.2">
      <c r="A7" s="52" t="s">
        <v>52</v>
      </c>
      <c r="B7" s="53">
        <v>1364102</v>
      </c>
      <c r="C7" s="54">
        <v>400978</v>
      </c>
      <c r="D7" s="54">
        <f>89040+801390</f>
        <v>890430</v>
      </c>
      <c r="E7" s="255">
        <v>0</v>
      </c>
    </row>
    <row r="8" spans="1:5" s="62" customFormat="1" ht="15" x14ac:dyDescent="0.25">
      <c r="A8" s="58" t="s">
        <v>53</v>
      </c>
      <c r="B8" s="59">
        <f>B6-B7</f>
        <v>37138615</v>
      </c>
      <c r="C8" s="60">
        <f>C6-C7</f>
        <v>47399021</v>
      </c>
      <c r="D8" s="61">
        <f>D6-D7</f>
        <v>36592728</v>
      </c>
      <c r="E8" s="256">
        <f>SUM(E3:E5)</f>
        <v>138863613</v>
      </c>
    </row>
    <row r="9" spans="1:5" s="51" customFormat="1" x14ac:dyDescent="0.2">
      <c r="A9" s="50"/>
      <c r="B9" s="63"/>
      <c r="C9" s="64"/>
      <c r="D9" s="65" t="s">
        <v>54</v>
      </c>
      <c r="E9" s="257"/>
    </row>
    <row r="10" spans="1:5" s="51" customFormat="1" x14ac:dyDescent="0.2">
      <c r="A10" s="50" t="s">
        <v>55</v>
      </c>
      <c r="B10" s="57">
        <v>414478</v>
      </c>
      <c r="C10" s="55">
        <v>879817</v>
      </c>
      <c r="D10" s="55">
        <v>1416263</v>
      </c>
      <c r="E10" s="255">
        <v>165657</v>
      </c>
    </row>
    <row r="11" spans="1:5" s="51" customFormat="1" x14ac:dyDescent="0.2">
      <c r="A11" s="50" t="s">
        <v>56</v>
      </c>
      <c r="B11" s="57">
        <v>406351</v>
      </c>
      <c r="C11" s="55">
        <v>1136343</v>
      </c>
      <c r="D11" s="55">
        <v>2616064</v>
      </c>
      <c r="E11" s="255">
        <v>177051</v>
      </c>
    </row>
    <row r="12" spans="1:5" s="51" customFormat="1" x14ac:dyDescent="0.2">
      <c r="A12" s="50" t="s">
        <v>57</v>
      </c>
      <c r="B12" s="57">
        <v>78076</v>
      </c>
      <c r="C12" s="55">
        <v>1468012</v>
      </c>
      <c r="D12" s="55">
        <v>515602</v>
      </c>
      <c r="E12" s="255">
        <v>156215</v>
      </c>
    </row>
    <row r="13" spans="1:5" s="51" customFormat="1" x14ac:dyDescent="0.2">
      <c r="A13" s="56" t="s">
        <v>58</v>
      </c>
      <c r="B13" s="57">
        <f>SUM(B10:B12)</f>
        <v>898905</v>
      </c>
      <c r="C13" s="55">
        <f>SUM(C10:C12)</f>
        <v>3484172</v>
      </c>
      <c r="D13" s="55">
        <f>SUM(D10:D12)</f>
        <v>4547929</v>
      </c>
      <c r="E13" s="255">
        <f>SUM(E10:E12)</f>
        <v>498923</v>
      </c>
    </row>
    <row r="14" spans="1:5" s="51" customFormat="1" x14ac:dyDescent="0.2">
      <c r="A14" s="56"/>
      <c r="B14" s="57"/>
      <c r="C14" s="55"/>
      <c r="D14" s="55"/>
      <c r="E14" s="255"/>
    </row>
    <row r="15" spans="1:5" s="51" customFormat="1" x14ac:dyDescent="0.2">
      <c r="A15" s="66" t="s">
        <v>59</v>
      </c>
      <c r="B15" s="67">
        <f>B6+B13</f>
        <v>39401622</v>
      </c>
      <c r="C15" s="68">
        <f>C6+C13</f>
        <v>51284171</v>
      </c>
      <c r="D15" s="68">
        <f>D6+D13</f>
        <v>42031087</v>
      </c>
      <c r="E15" s="258">
        <f>E8+E10+E11+E12</f>
        <v>139362536</v>
      </c>
    </row>
    <row r="16" spans="1:5" s="69" customFormat="1" ht="13.5" thickBot="1" x14ac:dyDescent="0.25">
      <c r="A16" s="259"/>
      <c r="B16" s="70"/>
      <c r="C16" s="70"/>
      <c r="D16" s="70"/>
      <c r="E16" s="260"/>
    </row>
    <row r="17" spans="1:5" s="72" customFormat="1" ht="15" x14ac:dyDescent="0.25">
      <c r="A17" s="71" t="s">
        <v>60</v>
      </c>
      <c r="B17" s="261">
        <f>(D8/B8)*250</f>
        <v>246.32534088845262</v>
      </c>
      <c r="C17" s="261">
        <f>(D8/C8)*250</f>
        <v>193.00360655128299</v>
      </c>
      <c r="D17" s="261">
        <f>(D8/D8)*250</f>
        <v>250</v>
      </c>
      <c r="E17" s="262" t="s">
        <v>61</v>
      </c>
    </row>
    <row r="18" spans="1:5" s="75" customFormat="1" x14ac:dyDescent="0.2">
      <c r="A18" s="73" t="s">
        <v>62</v>
      </c>
      <c r="B18" s="74" t="s">
        <v>63</v>
      </c>
      <c r="C18" s="74" t="s">
        <v>64</v>
      </c>
      <c r="D18" s="74" t="s">
        <v>65</v>
      </c>
    </row>
  </sheetData>
  <mergeCells count="1">
    <mergeCell ref="A1:D1"/>
  </mergeCells>
  <printOptions horizontalCentered="1"/>
  <pageMargins left="0.25" right="0.25" top="0.75" bottom="0.75" header="0.3" footer="0.3"/>
  <pageSetup scale="9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3BD1A198B7E9A4BA613C9C63D134A73" ma:contentTypeVersion="0" ma:contentTypeDescription="Create a new document." ma:contentTypeScope="" ma:versionID="536b75eecd56cd8341c4d3a9c7443705">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42CD6C-DE9A-462E-B36D-073A8072B086}">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5F1CD3C-8D02-4426-B2B7-0525C9C74725}">
  <ds:schemaRefs>
    <ds:schemaRef ds:uri="http://schemas.microsoft.com/sharepoint/v3/contenttype/forms"/>
  </ds:schemaRefs>
</ds:datastoreItem>
</file>

<file path=customXml/itemProps3.xml><?xml version="1.0" encoding="utf-8"?>
<ds:datastoreItem xmlns:ds="http://schemas.openxmlformats.org/officeDocument/2006/customXml" ds:itemID="{275FF30E-3F84-4CB8-97B9-1FAE94CB3A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Scoring Summary</vt:lpstr>
      <vt:lpstr>Subcategory Scores</vt:lpstr>
      <vt:lpstr>Strengths and Weaknesses</vt:lpstr>
      <vt:lpstr>Cost Scoring</vt:lpstr>
      <vt:lpstr>'Cost Scoring'!Print_Area</vt:lpstr>
      <vt:lpstr>'Scoring Summary'!Print_Area</vt:lpstr>
      <vt:lpstr>'Strengths and Weaknesses'!Print_Area</vt:lpstr>
      <vt:lpstr>'Subcategory Scores'!Print_Area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MEHarley</dc:creator>
  <cp:lastModifiedBy>Arizona AHCCCS</cp:lastModifiedBy>
  <cp:lastPrinted>2020-06-25T19:15:27Z</cp:lastPrinted>
  <dcterms:created xsi:type="dcterms:W3CDTF">2012-03-01T00:14:39Z</dcterms:created>
  <dcterms:modified xsi:type="dcterms:W3CDTF">2020-06-25T19:15:36Z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0x01010003BD1A198B7E9A4BA613C9C63D134A73</vt:lpwstr>
  </property>
</Properties>
</file>